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080" yWindow="915" windowWidth="27690" windowHeight="14055" tabRatio="910"/>
  </bookViews>
  <sheets>
    <sheet name="1.공무원총괄" sheetId="75" r:id="rId1"/>
    <sheet name="2.본청공무원" sheetId="74" r:id="rId2"/>
    <sheet name="3.의회,직속기관 및 사업소 공무원" sheetId="86" r:id="rId3"/>
    <sheet name="4.읍면동공무원" sheetId="77" r:id="rId4"/>
    <sheet name="5.소방공무원" sheetId="26" r:id="rId5"/>
    <sheet name="6.경찰공무원" sheetId="45" r:id="rId6"/>
    <sheet name="7.퇴직사유별공무원" sheetId="73" r:id="rId7"/>
    <sheet name="8.관내관공서및주요기관" sheetId="83" r:id="rId8"/>
    <sheet name="9.민원서류처리" sheetId="82" r:id="rId9"/>
    <sheet name="10.화재발생" sheetId="57" r:id="rId10"/>
    <sheet name="11.발화요인별화재" sheetId="68" r:id="rId11"/>
    <sheet name="12.장소별화재" sheetId="84" r:id="rId12"/>
    <sheet name="13 산불발생 현황" sheetId="63" r:id="rId13"/>
    <sheet name="14.소방장비" sheetId="79" r:id="rId14"/>
    <sheet name="15.119구급활동실적" sheetId="48" r:id="rId15"/>
    <sheet name="16.119구조활동실적" sheetId="81" r:id="rId16"/>
    <sheet name="17.재난사고발생및피해현황" sheetId="87" r:id="rId17"/>
    <sheet name="18.자연재해 발생 및 피해현황" sheetId="49" r:id="rId18"/>
    <sheet name="19.소방대상물현황" sheetId="88" r:id="rId19"/>
    <sheet name="20.위험물제조소설치현황" sheetId="37" r:id="rId20"/>
    <sheet name="21.교통사고건수(자동차)" sheetId="89" r:id="rId21"/>
    <sheet name="22.자동차단속및처리" sheetId="66" r:id="rId22"/>
    <sheet name="23.운전면허소지자" sheetId="67" r:id="rId23"/>
  </sheets>
  <externalReferences>
    <externalReference r:id="rId24"/>
    <externalReference r:id="rId25"/>
    <externalReference r:id="rId26"/>
    <externalReference r:id="rId27"/>
  </externalReferences>
  <definedNames>
    <definedName name="______32" localSheetId="11">#REF!</definedName>
    <definedName name="______32" localSheetId="13">#REF!</definedName>
    <definedName name="______32" localSheetId="15">#REF!</definedName>
    <definedName name="______32" localSheetId="16">#REF!</definedName>
    <definedName name="______32" localSheetId="20">#REF!</definedName>
    <definedName name="______32" localSheetId="2">#REF!</definedName>
    <definedName name="______32">#REF!</definedName>
    <definedName name="_____32" localSheetId="11">#REF!</definedName>
    <definedName name="_____32" localSheetId="13">#REF!</definedName>
    <definedName name="_____32" localSheetId="15">#REF!</definedName>
    <definedName name="_____32" localSheetId="16">#REF!</definedName>
    <definedName name="_____32" localSheetId="2">#REF!</definedName>
    <definedName name="_____32">#REF!</definedName>
    <definedName name="____32" localSheetId="11">#REF!</definedName>
    <definedName name="____32" localSheetId="13">#REF!</definedName>
    <definedName name="____32" localSheetId="15">#REF!</definedName>
    <definedName name="____32" localSheetId="16">#REF!</definedName>
    <definedName name="____32" localSheetId="2">#REF!</definedName>
    <definedName name="____32">#REF!</definedName>
    <definedName name="___1_32" localSheetId="0">#REF!</definedName>
    <definedName name="___1_32" localSheetId="9">#REF!</definedName>
    <definedName name="___1_32" localSheetId="10">#REF!</definedName>
    <definedName name="___1_32" localSheetId="11">#REF!</definedName>
    <definedName name="___1_32" localSheetId="13">#REF!</definedName>
    <definedName name="___1_32" localSheetId="15">#REF!</definedName>
    <definedName name="___1_32" localSheetId="16">#REF!</definedName>
    <definedName name="___1_32" localSheetId="18">#REF!</definedName>
    <definedName name="___1_32" localSheetId="1">#REF!</definedName>
    <definedName name="___1_32" localSheetId="20">#REF!</definedName>
    <definedName name="___1_32" localSheetId="21">#REF!</definedName>
    <definedName name="___1_32" localSheetId="22">#REF!</definedName>
    <definedName name="___1_32" localSheetId="2">#REF!</definedName>
    <definedName name="___1_32" localSheetId="3">#REF!</definedName>
    <definedName name="___1_32" localSheetId="6">#REF!</definedName>
    <definedName name="___1_32" localSheetId="8">#REF!</definedName>
    <definedName name="___1_32">#REF!</definedName>
    <definedName name="___32" localSheetId="11">#REF!</definedName>
    <definedName name="___32" localSheetId="13">#REF!</definedName>
    <definedName name="___32" localSheetId="15">#REF!</definedName>
    <definedName name="___32" localSheetId="16">#REF!</definedName>
    <definedName name="___32" localSheetId="2">#REF!</definedName>
    <definedName name="___32">#REF!</definedName>
    <definedName name="__1_32" localSheetId="0">#REF!</definedName>
    <definedName name="__1_32" localSheetId="9">#REF!</definedName>
    <definedName name="__1_32" localSheetId="10">#REF!</definedName>
    <definedName name="__1_32" localSheetId="11">#REF!</definedName>
    <definedName name="__1_32" localSheetId="13">#REF!</definedName>
    <definedName name="__1_32" localSheetId="15">#REF!</definedName>
    <definedName name="__1_32" localSheetId="16">#REF!</definedName>
    <definedName name="__1_32" localSheetId="18">#REF!</definedName>
    <definedName name="__1_32" localSheetId="1">#REF!</definedName>
    <definedName name="__1_32" localSheetId="20">#REF!</definedName>
    <definedName name="__1_32" localSheetId="21">#REF!</definedName>
    <definedName name="__1_32" localSheetId="22">#REF!</definedName>
    <definedName name="__1_32" localSheetId="2">#REF!</definedName>
    <definedName name="__1_32" localSheetId="3">#REF!</definedName>
    <definedName name="__1_32" localSheetId="6">#REF!</definedName>
    <definedName name="__1_32" localSheetId="8">#REF!</definedName>
    <definedName name="__1_32">#REF!</definedName>
    <definedName name="__32" localSheetId="11">#REF!</definedName>
    <definedName name="__32" localSheetId="13">#REF!</definedName>
    <definedName name="__32" localSheetId="15">#REF!</definedName>
    <definedName name="__32" localSheetId="16">#REF!</definedName>
    <definedName name="__32" localSheetId="2">#REF!</definedName>
    <definedName name="__32">#REF!</definedName>
    <definedName name="_1_32" localSheetId="0">#REF!</definedName>
    <definedName name="_1_32" localSheetId="9">#REF!</definedName>
    <definedName name="_1_32" localSheetId="10">#REF!</definedName>
    <definedName name="_1_32" localSheetId="11">#REF!</definedName>
    <definedName name="_1_32" localSheetId="13">#REF!</definedName>
    <definedName name="_1_32" localSheetId="15">#REF!</definedName>
    <definedName name="_1_32" localSheetId="16">#REF!</definedName>
    <definedName name="_1_32" localSheetId="18">#REF!</definedName>
    <definedName name="_1_32" localSheetId="1">#REF!</definedName>
    <definedName name="_1_32" localSheetId="20">#REF!</definedName>
    <definedName name="_1_32" localSheetId="21">#REF!</definedName>
    <definedName name="_1_32" localSheetId="22">#REF!</definedName>
    <definedName name="_1_32" localSheetId="2">#REF!</definedName>
    <definedName name="_1_32" localSheetId="3">#REF!</definedName>
    <definedName name="_1_32" localSheetId="6">#REF!</definedName>
    <definedName name="_1_32" localSheetId="8">#REF!</definedName>
    <definedName name="_1_32">#REF!</definedName>
    <definedName name="_1_33" localSheetId="11">#REF!</definedName>
    <definedName name="_1_33" localSheetId="13">#REF!</definedName>
    <definedName name="_1_33" localSheetId="15">#REF!</definedName>
    <definedName name="_1_33" localSheetId="16">#REF!</definedName>
    <definedName name="_1_33" localSheetId="2">#REF!</definedName>
    <definedName name="_1_33">#REF!</definedName>
    <definedName name="_3_32" localSheetId="11">#REF!</definedName>
    <definedName name="_3_32" localSheetId="13">#REF!</definedName>
    <definedName name="_3_32" localSheetId="15">#REF!</definedName>
    <definedName name="_3_32" localSheetId="16">#REF!</definedName>
    <definedName name="_3_32" localSheetId="2">#REF!</definedName>
    <definedName name="_3_32">#REF!</definedName>
    <definedName name="_32" localSheetId="11">#REF!</definedName>
    <definedName name="_32" localSheetId="13">#REF!</definedName>
    <definedName name="_32" localSheetId="15">#REF!</definedName>
    <definedName name="_32" localSheetId="16">#REF!</definedName>
    <definedName name="_32" localSheetId="2">#REF!</definedName>
    <definedName name="_32">#REF!</definedName>
    <definedName name="_33" localSheetId="11">#REF!</definedName>
    <definedName name="_33" localSheetId="13">#REF!</definedName>
    <definedName name="_33" localSheetId="15">#REF!</definedName>
    <definedName name="_33" localSheetId="16">#REF!</definedName>
    <definedName name="_33" localSheetId="2">#REF!</definedName>
    <definedName name="_33">#REF!</definedName>
    <definedName name="_6_32" localSheetId="11">#REF!</definedName>
    <definedName name="_6_32" localSheetId="13">#REF!</definedName>
    <definedName name="_6_32" localSheetId="15">#REF!</definedName>
    <definedName name="_6_32" localSheetId="16">#REF!</definedName>
    <definedName name="_6_32" localSheetId="2">#REF!</definedName>
    <definedName name="_6_32">#REF!</definedName>
    <definedName name="_xlnm._FilterDatabase" localSheetId="13" hidden="1">'14.소방장비'!#REF!</definedName>
    <definedName name="a" localSheetId="11">#REF!</definedName>
    <definedName name="a" localSheetId="13">#REF!</definedName>
    <definedName name="a" localSheetId="15">#REF!</definedName>
    <definedName name="a" localSheetId="16">#REF!</definedName>
    <definedName name="a" localSheetId="2">#REF!</definedName>
    <definedName name="a">#REF!</definedName>
    <definedName name="aaa" localSheetId="0">#REF!</definedName>
    <definedName name="aaa" localSheetId="9">#REF!</definedName>
    <definedName name="aaa" localSheetId="10">#REF!</definedName>
    <definedName name="aaa" localSheetId="11">#REF!</definedName>
    <definedName name="aaa" localSheetId="13">#REF!</definedName>
    <definedName name="aaa" localSheetId="15">#REF!</definedName>
    <definedName name="aaa" localSheetId="16">#REF!</definedName>
    <definedName name="aaa" localSheetId="18">#REF!</definedName>
    <definedName name="aaa" localSheetId="1">#REF!</definedName>
    <definedName name="aaa" localSheetId="20">#REF!</definedName>
    <definedName name="aaa" localSheetId="21">#REF!</definedName>
    <definedName name="aaa" localSheetId="22">#REF!</definedName>
    <definedName name="aaa" localSheetId="2">#REF!</definedName>
    <definedName name="aaa" localSheetId="3">#REF!</definedName>
    <definedName name="aaa" localSheetId="6">#REF!</definedName>
    <definedName name="aaa" localSheetId="8">#REF!</definedName>
    <definedName name="aaa">#REF!</definedName>
    <definedName name="ad" localSheetId="11">#REF!</definedName>
    <definedName name="ad" localSheetId="13">#REF!</definedName>
    <definedName name="ad" localSheetId="15">#REF!</definedName>
    <definedName name="ad" localSheetId="16">#REF!</definedName>
    <definedName name="ad" localSheetId="2">#REF!</definedName>
    <definedName name="ad">#REF!</definedName>
    <definedName name="as" localSheetId="11">#REF!</definedName>
    <definedName name="as" localSheetId="13">#REF!</definedName>
    <definedName name="as" localSheetId="15">#REF!</definedName>
    <definedName name="as" localSheetId="16">#REF!</definedName>
    <definedName name="as" localSheetId="2">#REF!</definedName>
    <definedName name="as">#REF!</definedName>
    <definedName name="_xlnm.Consolidate_Area" localSheetId="11">#REF!</definedName>
    <definedName name="_xlnm.Consolidate_Area" localSheetId="13">#REF!</definedName>
    <definedName name="_xlnm.Consolidate_Area" localSheetId="15">#REF!</definedName>
    <definedName name="_xlnm.Consolidate_Area" localSheetId="16">#REF!</definedName>
    <definedName name="_xlnm.Consolidate_Area" localSheetId="2">#REF!</definedName>
    <definedName name="_xlnm.Consolidate_Area">#REF!</definedName>
    <definedName name="CopyRange" localSheetId="0">#REF!</definedName>
    <definedName name="CopyRange" localSheetId="9">#REF!</definedName>
    <definedName name="CopyRange" localSheetId="10">#REF!</definedName>
    <definedName name="CopyRange" localSheetId="11">#REF!</definedName>
    <definedName name="CopyRange" localSheetId="13">#REF!</definedName>
    <definedName name="CopyRange" localSheetId="15">#REF!</definedName>
    <definedName name="CopyRange" localSheetId="16">#REF!</definedName>
    <definedName name="CopyRange" localSheetId="18">#REF!</definedName>
    <definedName name="CopyRange" localSheetId="1">#REF!</definedName>
    <definedName name="CopyRange" localSheetId="20">#REF!</definedName>
    <definedName name="CopyRange" localSheetId="21">#REF!</definedName>
    <definedName name="CopyRange" localSheetId="22">#REF!</definedName>
    <definedName name="CopyRange" localSheetId="2">#REF!</definedName>
    <definedName name="CopyRange" localSheetId="3">#REF!</definedName>
    <definedName name="CopyRange" localSheetId="6">#REF!</definedName>
    <definedName name="CopyRange" localSheetId="8">#REF!</definedName>
    <definedName name="CopyRange">#REF!</definedName>
    <definedName name="dd" localSheetId="11">#REF!</definedName>
    <definedName name="dd" localSheetId="13">#REF!</definedName>
    <definedName name="dd" localSheetId="15">#REF!</definedName>
    <definedName name="dd" localSheetId="16">#REF!</definedName>
    <definedName name="dd" localSheetId="2">#REF!</definedName>
    <definedName name="dd">#REF!</definedName>
    <definedName name="dnfkwlf" localSheetId="11">#REF!</definedName>
    <definedName name="dnfkwlf" localSheetId="13">#REF!</definedName>
    <definedName name="dnfkwlf" localSheetId="15">#REF!</definedName>
    <definedName name="dnfkwlf" localSheetId="16">#REF!</definedName>
    <definedName name="dnfkwlf" localSheetId="2">#REF!</definedName>
    <definedName name="dnfkwlf">#REF!</definedName>
    <definedName name="Document_array" localSheetId="13">{"Book1"}</definedName>
    <definedName name="Document_array" localSheetId="16">{"Book1"}</definedName>
    <definedName name="Document_array" localSheetId="20">{"Book1"}</definedName>
    <definedName name="Document_array" localSheetId="2">{"Book1"}</definedName>
    <definedName name="Document_array">{"Book1"}</definedName>
    <definedName name="FileName" localSheetId="0">#REF!</definedName>
    <definedName name="FileName" localSheetId="9">#REF!</definedName>
    <definedName name="FileName" localSheetId="10">#REF!</definedName>
    <definedName name="FileName" localSheetId="11">#REF!</definedName>
    <definedName name="FileName" localSheetId="13">#REF!</definedName>
    <definedName name="FileName" localSheetId="15">#REF!</definedName>
    <definedName name="FileName" localSheetId="16">#REF!</definedName>
    <definedName name="FileName" localSheetId="18">#REF!</definedName>
    <definedName name="FileName" localSheetId="1">#REF!</definedName>
    <definedName name="FileName" localSheetId="20">#REF!</definedName>
    <definedName name="FileName" localSheetId="21">#REF!</definedName>
    <definedName name="FileName" localSheetId="22">#REF!</definedName>
    <definedName name="FileName" localSheetId="2">#REF!</definedName>
    <definedName name="FileName" localSheetId="3">#REF!</definedName>
    <definedName name="FileName" localSheetId="6">#REF!</definedName>
    <definedName name="FileName" localSheetId="8">#REF!</definedName>
    <definedName name="FileName">#REF!</definedName>
    <definedName name="hhhhhhh" localSheetId="0">#REF!</definedName>
    <definedName name="hhhhhhh" localSheetId="9">#REF!</definedName>
    <definedName name="hhhhhhh" localSheetId="10">#REF!</definedName>
    <definedName name="hhhhhhh" localSheetId="11">#REF!</definedName>
    <definedName name="hhhhhhh" localSheetId="15">#REF!</definedName>
    <definedName name="hhhhhhh" localSheetId="16">#REF!</definedName>
    <definedName name="hhhhhhh" localSheetId="18">#REF!</definedName>
    <definedName name="hhhhhhh" localSheetId="1">#REF!</definedName>
    <definedName name="hhhhhhh" localSheetId="20">#REF!</definedName>
    <definedName name="hhhhhhh" localSheetId="21">#REF!</definedName>
    <definedName name="hhhhhhh" localSheetId="22">#REF!</definedName>
    <definedName name="hhhhhhh" localSheetId="2">#REF!</definedName>
    <definedName name="hhhhhhh" localSheetId="3">#REF!</definedName>
    <definedName name="hhhhhhh" localSheetId="6">#REF!</definedName>
    <definedName name="hhhhhhh" localSheetId="8">#REF!</definedName>
    <definedName name="hhhhhhh">#REF!</definedName>
    <definedName name="Hidden_Range" localSheetId="0">#REF!</definedName>
    <definedName name="Hidden_Range" localSheetId="9">#REF!</definedName>
    <definedName name="Hidden_Range" localSheetId="10">#REF!</definedName>
    <definedName name="Hidden_Range" localSheetId="11">#REF!</definedName>
    <definedName name="Hidden_Range" localSheetId="13">#REF!</definedName>
    <definedName name="Hidden_Range" localSheetId="15">#REF!</definedName>
    <definedName name="Hidden_Range" localSheetId="16">#REF!</definedName>
    <definedName name="Hidden_Range" localSheetId="18">#REF!</definedName>
    <definedName name="Hidden_Range" localSheetId="1">#REF!</definedName>
    <definedName name="Hidden_Range" localSheetId="20">#REF!</definedName>
    <definedName name="Hidden_Range" localSheetId="21">#REF!</definedName>
    <definedName name="Hidden_Range" localSheetId="22">#REF!</definedName>
    <definedName name="Hidden_Range" localSheetId="2">#REF!</definedName>
    <definedName name="Hidden_Range" localSheetId="3">#REF!</definedName>
    <definedName name="Hidden_Range" localSheetId="6">#REF!</definedName>
    <definedName name="Hidden_Range" localSheetId="8">#REF!</definedName>
    <definedName name="Hidden_Range">#REF!</definedName>
    <definedName name="HTML_CodePage" hidden="1">949</definedName>
    <definedName name="HTML_Control" localSheetId="13" hidden="1">{"'6.강수량'!$A$1:$O$37","'6.강수량'!$A$1:$C$1"}</definedName>
    <definedName name="HTML_Control" localSheetId="16" hidden="1">{"'6.강수량'!$A$1:$O$37","'6.강수량'!$A$1:$C$1"}</definedName>
    <definedName name="HTML_Control" localSheetId="20" hidden="1">{"'6.강수량'!$A$1:$O$37","'6.강수량'!$A$1:$C$1"}</definedName>
    <definedName name="HTML_Control" localSheetId="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IP" localSheetId="0">#REF!</definedName>
    <definedName name="IP" localSheetId="9">#REF!</definedName>
    <definedName name="IP" localSheetId="10">#REF!</definedName>
    <definedName name="IP" localSheetId="11">#REF!</definedName>
    <definedName name="IP" localSheetId="13">#REF!</definedName>
    <definedName name="IP" localSheetId="15">#REF!</definedName>
    <definedName name="IP" localSheetId="16">#REF!</definedName>
    <definedName name="IP" localSheetId="18">#REF!</definedName>
    <definedName name="IP" localSheetId="1">#REF!</definedName>
    <definedName name="IP" localSheetId="20">#REF!</definedName>
    <definedName name="IP" localSheetId="21">#REF!</definedName>
    <definedName name="IP" localSheetId="22">#REF!</definedName>
    <definedName name="IP" localSheetId="2">#REF!</definedName>
    <definedName name="IP" localSheetId="3">#REF!</definedName>
    <definedName name="IP" localSheetId="6">#REF!</definedName>
    <definedName name="IP" localSheetId="8">#REF!</definedName>
    <definedName name="IP">#REF!</definedName>
    <definedName name="k" localSheetId="11">#REF!</definedName>
    <definedName name="k" localSheetId="13">#REF!</definedName>
    <definedName name="k" localSheetId="15">#REF!</definedName>
    <definedName name="k" localSheetId="16">#REF!</definedName>
    <definedName name="k" localSheetId="2">#REF!</definedName>
    <definedName name="k">#REF!</definedName>
    <definedName name="PasteRange" localSheetId="0">#REF!</definedName>
    <definedName name="PasteRange" localSheetId="9">#REF!</definedName>
    <definedName name="PasteRange" localSheetId="10">#REF!</definedName>
    <definedName name="PasteRange" localSheetId="11">#REF!</definedName>
    <definedName name="PasteRange" localSheetId="13">#REF!</definedName>
    <definedName name="PasteRange" localSheetId="15">#REF!</definedName>
    <definedName name="PasteRange" localSheetId="16">#REF!</definedName>
    <definedName name="PasteRange" localSheetId="18">#REF!</definedName>
    <definedName name="PasteRange" localSheetId="1">#REF!</definedName>
    <definedName name="PasteRange" localSheetId="20">#REF!</definedName>
    <definedName name="PasteRange" localSheetId="21">#REF!</definedName>
    <definedName name="PasteRange" localSheetId="22">#REF!</definedName>
    <definedName name="PasteRange" localSheetId="2">#REF!</definedName>
    <definedName name="PasteRange" localSheetId="3">#REF!</definedName>
    <definedName name="PasteRange" localSheetId="6">#REF!</definedName>
    <definedName name="PasteRange" localSheetId="8">#REF!</definedName>
    <definedName name="PasteRange">#REF!</definedName>
    <definedName name="_xlnm.Print_Area" localSheetId="9">'10.화재발생'!$A$1:$J$49</definedName>
    <definedName name="_xlnm.Print_Area" localSheetId="10">'11.발화요인별화재'!$A$1:$M$16</definedName>
    <definedName name="_xlnm.Print_Area" localSheetId="11">'12.장소별화재'!$A$1:$J$20</definedName>
    <definedName name="_xlnm.Print_Area" localSheetId="14">'15.119구급활동실적'!$A$1:$F$32</definedName>
    <definedName name="_xlnm.Print_Area" localSheetId="15">'16.119구조활동실적'!$A$1:$I$23</definedName>
    <definedName name="_xlnm.Print_Area" localSheetId="16">'17.재난사고발생및피해현황'!$A$1:$O$20</definedName>
    <definedName name="_xlnm.Print_Area" localSheetId="17">'18.자연재해 발생 및 피해현황'!$A$1:$J$19</definedName>
    <definedName name="_xlnm.Print_Area" localSheetId="18">'19.소방대상물현황'!$A$1:$I$62</definedName>
    <definedName name="_xlnm.Print_Area" localSheetId="1">'2.본청공무원'!$A$1:$X$99</definedName>
    <definedName name="_xlnm.Print_Area" localSheetId="3">'4.읍면동공무원'!$A$1:$I$58</definedName>
    <definedName name="_xlnm.Print_Area" localSheetId="4">'5.소방공무원'!$A$1:$H$33</definedName>
    <definedName name="_xlnm.Print_Area" localSheetId="6">'7.퇴직사유별공무원'!$A$1:$M$67</definedName>
    <definedName name="_xlnm.Print_Area" localSheetId="7">'8.관내관공서및주요기관'!$A$1:$U$42</definedName>
    <definedName name="Print_Time" localSheetId="0">#REF!</definedName>
    <definedName name="Print_Time" localSheetId="9">#REF!</definedName>
    <definedName name="Print_Time" localSheetId="10">#REF!</definedName>
    <definedName name="Print_Time" localSheetId="11">#REF!</definedName>
    <definedName name="Print_Time" localSheetId="13">#REF!</definedName>
    <definedName name="Print_Time" localSheetId="15">#REF!</definedName>
    <definedName name="Print_Time" localSheetId="16">#REF!</definedName>
    <definedName name="Print_Time" localSheetId="18">#REF!</definedName>
    <definedName name="Print_Time" localSheetId="1">#REF!</definedName>
    <definedName name="Print_Time" localSheetId="20">#REF!</definedName>
    <definedName name="Print_Time" localSheetId="21">#REF!</definedName>
    <definedName name="Print_Time" localSheetId="22">#REF!</definedName>
    <definedName name="Print_Time" localSheetId="2">#REF!</definedName>
    <definedName name="Print_Time" localSheetId="3">#REF!</definedName>
    <definedName name="Print_Time" localSheetId="6">#REF!</definedName>
    <definedName name="Print_Time" localSheetId="8">#REF!</definedName>
    <definedName name="Print_Time">#REF!</definedName>
    <definedName name="PrintYN" localSheetId="0">#REF!</definedName>
    <definedName name="PrintYN" localSheetId="9">#REF!</definedName>
    <definedName name="PrintYN" localSheetId="10">#REF!</definedName>
    <definedName name="PrintYN" localSheetId="11">#REF!</definedName>
    <definedName name="PrintYN" localSheetId="13">#REF!</definedName>
    <definedName name="PrintYN" localSheetId="15">#REF!</definedName>
    <definedName name="PrintYN" localSheetId="16">#REF!</definedName>
    <definedName name="PrintYN" localSheetId="18">#REF!</definedName>
    <definedName name="PrintYN" localSheetId="1">#REF!</definedName>
    <definedName name="PrintYN" localSheetId="20">#REF!</definedName>
    <definedName name="PrintYN" localSheetId="21">#REF!</definedName>
    <definedName name="PrintYN" localSheetId="22">#REF!</definedName>
    <definedName name="PrintYN" localSheetId="2">#REF!</definedName>
    <definedName name="PrintYN" localSheetId="3">#REF!</definedName>
    <definedName name="PrintYN" localSheetId="6">#REF!</definedName>
    <definedName name="PrintYN" localSheetId="8">#REF!</definedName>
    <definedName name="PrintYN">#REF!</definedName>
    <definedName name="QueryID" localSheetId="0">#REF!</definedName>
    <definedName name="QueryID" localSheetId="9">#REF!</definedName>
    <definedName name="QueryID" localSheetId="10">#REF!</definedName>
    <definedName name="QueryID" localSheetId="11">#REF!</definedName>
    <definedName name="QueryID" localSheetId="13">#REF!</definedName>
    <definedName name="QueryID" localSheetId="15">#REF!</definedName>
    <definedName name="QueryID" localSheetId="16">#REF!</definedName>
    <definedName name="QueryID" localSheetId="18">#REF!</definedName>
    <definedName name="QueryID" localSheetId="1">#REF!</definedName>
    <definedName name="QueryID" localSheetId="20">#REF!</definedName>
    <definedName name="QueryID" localSheetId="21">#REF!</definedName>
    <definedName name="QueryID" localSheetId="22">#REF!</definedName>
    <definedName name="QueryID" localSheetId="2">#REF!</definedName>
    <definedName name="QueryID" localSheetId="3">#REF!</definedName>
    <definedName name="QueryID" localSheetId="6">#REF!</definedName>
    <definedName name="QueryID" localSheetId="8">#REF!</definedName>
    <definedName name="QueryID">#REF!</definedName>
    <definedName name="Range" localSheetId="0">#REF!</definedName>
    <definedName name="Range" localSheetId="9">#REF!</definedName>
    <definedName name="Range" localSheetId="10">#REF!</definedName>
    <definedName name="Range" localSheetId="11">#REF!</definedName>
    <definedName name="Range" localSheetId="13">#REF!</definedName>
    <definedName name="Range" localSheetId="15">#REF!</definedName>
    <definedName name="Range" localSheetId="16">#REF!</definedName>
    <definedName name="Range" localSheetId="18">#REF!</definedName>
    <definedName name="Range" localSheetId="1">#REF!</definedName>
    <definedName name="Range" localSheetId="20">#REF!</definedName>
    <definedName name="Range" localSheetId="21">#REF!</definedName>
    <definedName name="Range" localSheetId="22">#REF!</definedName>
    <definedName name="Range" localSheetId="2">#REF!</definedName>
    <definedName name="Range" localSheetId="3">#REF!</definedName>
    <definedName name="Range" localSheetId="6">#REF!</definedName>
    <definedName name="Range" localSheetId="8">#REF!</definedName>
    <definedName name="Range">#REF!</definedName>
    <definedName name="s" localSheetId="11">#REF!</definedName>
    <definedName name="s" localSheetId="13">#REF!</definedName>
    <definedName name="s" localSheetId="15">#REF!</definedName>
    <definedName name="s" localSheetId="16">#REF!</definedName>
    <definedName name="s" localSheetId="2">#REF!</definedName>
    <definedName name="s">#REF!</definedName>
    <definedName name="sss" localSheetId="13">{"Book1"}</definedName>
    <definedName name="sss" localSheetId="16">{"Book1"}</definedName>
    <definedName name="sss" localSheetId="20">{"Book1"}</definedName>
    <definedName name="sss" localSheetId="2">{"Book1"}</definedName>
    <definedName name="sss">{"Book1"}</definedName>
    <definedName name="StartRow" localSheetId="0">#REF!</definedName>
    <definedName name="StartRow" localSheetId="9">#REF!</definedName>
    <definedName name="StartRow" localSheetId="10">#REF!</definedName>
    <definedName name="StartRow" localSheetId="11">#REF!</definedName>
    <definedName name="StartRow" localSheetId="13">#REF!</definedName>
    <definedName name="StartRow" localSheetId="15">#REF!</definedName>
    <definedName name="StartRow" localSheetId="16">#REF!</definedName>
    <definedName name="StartRow" localSheetId="18">#REF!</definedName>
    <definedName name="StartRow" localSheetId="1">#REF!</definedName>
    <definedName name="StartRow" localSheetId="20">#REF!</definedName>
    <definedName name="StartRow" localSheetId="21">#REF!</definedName>
    <definedName name="StartRow" localSheetId="22">#REF!</definedName>
    <definedName name="StartRow" localSheetId="2">#REF!</definedName>
    <definedName name="StartRow" localSheetId="3">#REF!</definedName>
    <definedName name="StartRow" localSheetId="6">#REF!</definedName>
    <definedName name="StartRow" localSheetId="8">#REF!</definedName>
    <definedName name="StartRow">#REF!</definedName>
    <definedName name="tnwjd" localSheetId="11">#REF!</definedName>
    <definedName name="tnwjd" localSheetId="13">#REF!</definedName>
    <definedName name="tnwjd" localSheetId="15">#REF!</definedName>
    <definedName name="tnwjd" localSheetId="16">#REF!</definedName>
    <definedName name="tnwjd" localSheetId="2">#REF!</definedName>
    <definedName name="tnwjd">#REF!</definedName>
    <definedName name="vvvvvv" localSheetId="0">#REF!</definedName>
    <definedName name="vvvvvv" localSheetId="9">#REF!</definedName>
    <definedName name="vvvvvv" localSheetId="10">#REF!</definedName>
    <definedName name="vvvvvv" localSheetId="11">#REF!</definedName>
    <definedName name="vvvvvv" localSheetId="15">#REF!</definedName>
    <definedName name="vvvvvv" localSheetId="16">#REF!</definedName>
    <definedName name="vvvvvv" localSheetId="18">#REF!</definedName>
    <definedName name="vvvvvv" localSheetId="1">#REF!</definedName>
    <definedName name="vvvvvv" localSheetId="20">#REF!</definedName>
    <definedName name="vvvvvv" localSheetId="21">#REF!</definedName>
    <definedName name="vvvvvv" localSheetId="22">#REF!</definedName>
    <definedName name="vvvvvv" localSheetId="2">#REF!</definedName>
    <definedName name="vvvvvv" localSheetId="3">#REF!</definedName>
    <definedName name="vvvvvv" localSheetId="6">#REF!</definedName>
    <definedName name="vvvvvv" localSheetId="8">#REF!</definedName>
    <definedName name="vvvvvv">#REF!</definedName>
    <definedName name="xx" localSheetId="11">#REF!</definedName>
    <definedName name="xx" localSheetId="13">#REF!</definedName>
    <definedName name="xx" localSheetId="15">#REF!</definedName>
    <definedName name="xx" localSheetId="16">#REF!</definedName>
    <definedName name="xx" localSheetId="2">#REF!</definedName>
    <definedName name="xx">#REF!</definedName>
    <definedName name="YEAR" localSheetId="0">#REF!</definedName>
    <definedName name="YEAR" localSheetId="9">#REF!</definedName>
    <definedName name="YEAR" localSheetId="10">#REF!</definedName>
    <definedName name="YEAR" localSheetId="11">#REF!</definedName>
    <definedName name="YEAR" localSheetId="13">#REF!</definedName>
    <definedName name="YEAR" localSheetId="15">#REF!</definedName>
    <definedName name="YEAR" localSheetId="16">#REF!</definedName>
    <definedName name="YEAR" localSheetId="18">#REF!</definedName>
    <definedName name="YEAR" localSheetId="1">#REF!</definedName>
    <definedName name="YEAR" localSheetId="20">#REF!</definedName>
    <definedName name="YEAR" localSheetId="21">#REF!</definedName>
    <definedName name="YEAR" localSheetId="22">#REF!</definedName>
    <definedName name="YEAR" localSheetId="2">#REF!</definedName>
    <definedName name="YEAR" localSheetId="3">#REF!</definedName>
    <definedName name="YEAR" localSheetId="6">#REF!</definedName>
    <definedName name="YEAR" localSheetId="8">#REF!</definedName>
    <definedName name="YEAR">#REF!</definedName>
    <definedName name="young" localSheetId="11">#REF!</definedName>
    <definedName name="young" localSheetId="13">#REF!</definedName>
    <definedName name="young" localSheetId="15">#REF!</definedName>
    <definedName name="young" localSheetId="16">#REF!</definedName>
    <definedName name="young" localSheetId="2">#REF!</definedName>
    <definedName name="young">#REF!</definedName>
    <definedName name="yy" localSheetId="11">#REF!</definedName>
    <definedName name="yy" localSheetId="13">#REF!</definedName>
    <definedName name="yy" localSheetId="15">#REF!</definedName>
    <definedName name="yy" localSheetId="16">#REF!</definedName>
    <definedName name="yy" localSheetId="2">#REF!</definedName>
    <definedName name="yy">#REF!</definedName>
    <definedName name="교육" localSheetId="11">[1]Template_1!#REF!</definedName>
    <definedName name="교육" localSheetId="13">[1]Template_1!#REF!</definedName>
    <definedName name="교육" localSheetId="15">[1]Template_1!#REF!</definedName>
    <definedName name="교육" localSheetId="16">[1]Template_1!#REF!</definedName>
    <definedName name="교육" localSheetId="2">[1]Template_1!#REF!</definedName>
    <definedName name="교육">[1]Template_1!#REF!</definedName>
    <definedName name="국가" localSheetId="11">#REF!</definedName>
    <definedName name="국가" localSheetId="13">#REF!</definedName>
    <definedName name="국가" localSheetId="15">#REF!</definedName>
    <definedName name="국가" localSheetId="16">#REF!</definedName>
    <definedName name="국가" localSheetId="20">#REF!</definedName>
    <definedName name="국가" localSheetId="2">#REF!</definedName>
    <definedName name="국가">#REF!</definedName>
    <definedName name="글로벌" localSheetId="11">#REF!</definedName>
    <definedName name="글로벌" localSheetId="13">#REF!</definedName>
    <definedName name="글로벌" localSheetId="15">#REF!</definedName>
    <definedName name="글로벌" localSheetId="16">#REF!</definedName>
    <definedName name="글로벌" localSheetId="2">#REF!</definedName>
    <definedName name="글로벌">#REF!</definedName>
    <definedName name="ㄴ" localSheetId="13">[1]Template_1!$I$3</definedName>
    <definedName name="ㄴ">[2]Template_1!$I$3</definedName>
    <definedName name="노인" localSheetId="11">#REF!</definedName>
    <definedName name="노인" localSheetId="13">#REF!</definedName>
    <definedName name="노인" localSheetId="15">#REF!</definedName>
    <definedName name="노인" localSheetId="16">#REF!</definedName>
    <definedName name="노인" localSheetId="20">#REF!</definedName>
    <definedName name="노인" localSheetId="2">#REF!</definedName>
    <definedName name="노인">#REF!</definedName>
    <definedName name="ㄹ" localSheetId="0">[2]Template_1!#REF!</definedName>
    <definedName name="ㄹ" localSheetId="9">[2]Template_1!#REF!</definedName>
    <definedName name="ㄹ" localSheetId="10">[2]Template_1!#REF!</definedName>
    <definedName name="ㄹ" localSheetId="11">[2]Template_1!#REF!</definedName>
    <definedName name="ㄹ" localSheetId="13">[1]Template_1!#REF!</definedName>
    <definedName name="ㄹ" localSheetId="15">[2]Template_1!#REF!</definedName>
    <definedName name="ㄹ" localSheetId="16">[2]Template_1!#REF!</definedName>
    <definedName name="ㄹ" localSheetId="18">[2]Template_1!#REF!</definedName>
    <definedName name="ㄹ" localSheetId="1">[2]Template_1!#REF!</definedName>
    <definedName name="ㄹ" localSheetId="20">[2]Template_1!#REF!</definedName>
    <definedName name="ㄹ" localSheetId="21">[2]Template_1!#REF!</definedName>
    <definedName name="ㄹ" localSheetId="22">[2]Template_1!#REF!</definedName>
    <definedName name="ㄹ" localSheetId="2">[2]Template_1!#REF!</definedName>
    <definedName name="ㄹ" localSheetId="3">[2]Template_1!#REF!</definedName>
    <definedName name="ㄹ" localSheetId="6">[2]Template_1!#REF!</definedName>
    <definedName name="ㄹ" localSheetId="7">[2]Template_1!#REF!</definedName>
    <definedName name="ㄹ" localSheetId="8">[2]Template_1!#REF!</definedName>
    <definedName name="ㄹ">[2]Template_1!#REF!</definedName>
    <definedName name="ㅁ" localSheetId="13">[1]Template_1!$H$3</definedName>
    <definedName name="ㅁ">[2]Template_1!$H$3</definedName>
    <definedName name="맑은물" localSheetId="11">#REF!</definedName>
    <definedName name="맑은물" localSheetId="13">#REF!</definedName>
    <definedName name="맑은물" localSheetId="15">#REF!</definedName>
    <definedName name="맑은물" localSheetId="16">#REF!</definedName>
    <definedName name="맑은물" localSheetId="20">#REF!</definedName>
    <definedName name="맑은물" localSheetId="2">#REF!</definedName>
    <definedName name="맑은물">#REF!</definedName>
    <definedName name="뭐" localSheetId="11">[1]Template_1!#REF!</definedName>
    <definedName name="뭐" localSheetId="13">[1]Template_1!#REF!</definedName>
    <definedName name="뭐" localSheetId="15">[1]Template_1!#REF!</definedName>
    <definedName name="뭐" localSheetId="16">[1]Template_1!#REF!</definedName>
    <definedName name="뭐" localSheetId="20">[1]Template_1!#REF!</definedName>
    <definedName name="뭐" localSheetId="2">[1]Template_1!#REF!</definedName>
    <definedName name="뭐">[1]Template_1!#REF!</definedName>
    <definedName name="박물관" localSheetId="13">{"Book1"}</definedName>
    <definedName name="박물관" localSheetId="16">{"Book1"}</definedName>
    <definedName name="박물관" localSheetId="20">{"Book1"}</definedName>
    <definedName name="박물관" localSheetId="2">{"Book1"}</definedName>
    <definedName name="박물관">{"Book1"}</definedName>
    <definedName name="복사" localSheetId="11">#REF!</definedName>
    <definedName name="복사" localSheetId="13">#REF!</definedName>
    <definedName name="복사" localSheetId="15">#REF!</definedName>
    <definedName name="복사" localSheetId="16">#REF!</definedName>
    <definedName name="복사" localSheetId="2">#REF!</definedName>
    <definedName name="복사">#REF!</definedName>
    <definedName name="사회복지" localSheetId="11">#REF!</definedName>
    <definedName name="사회복지" localSheetId="13">#REF!</definedName>
    <definedName name="사회복지" localSheetId="15">#REF!</definedName>
    <definedName name="사회복지" localSheetId="16">#REF!</definedName>
    <definedName name="사회복지" localSheetId="2">#REF!</definedName>
    <definedName name="사회복지">#REF!</definedName>
    <definedName name="수정" localSheetId="0">#REF!</definedName>
    <definedName name="수정" localSheetId="9">#REF!</definedName>
    <definedName name="수정" localSheetId="10">#REF!</definedName>
    <definedName name="수정" localSheetId="11">#REF!</definedName>
    <definedName name="수정" localSheetId="13">#REF!</definedName>
    <definedName name="수정" localSheetId="15">#REF!</definedName>
    <definedName name="수정" localSheetId="16">#REF!</definedName>
    <definedName name="수정" localSheetId="18">#REF!</definedName>
    <definedName name="수정" localSheetId="1">#REF!</definedName>
    <definedName name="수정" localSheetId="20">#REF!</definedName>
    <definedName name="수정" localSheetId="21">#REF!</definedName>
    <definedName name="수정" localSheetId="22">#REF!</definedName>
    <definedName name="수정" localSheetId="2">#REF!</definedName>
    <definedName name="수정" localSheetId="3">#REF!</definedName>
    <definedName name="수정" localSheetId="6">#REF!</definedName>
    <definedName name="수정" localSheetId="8">#REF!</definedName>
    <definedName name="수정">#REF!</definedName>
    <definedName name="수정본" localSheetId="11">#REF!</definedName>
    <definedName name="수정본" localSheetId="13">#REF!</definedName>
    <definedName name="수정본" localSheetId="15">#REF!</definedName>
    <definedName name="수정본" localSheetId="16">#REF!</definedName>
    <definedName name="수정본" localSheetId="2">#REF!</definedName>
    <definedName name="수정본">#REF!</definedName>
    <definedName name="수정본111111" localSheetId="11">#REF!</definedName>
    <definedName name="수정본111111" localSheetId="13">#REF!</definedName>
    <definedName name="수정본111111" localSheetId="15">#REF!</definedName>
    <definedName name="수정본111111" localSheetId="16">#REF!</definedName>
    <definedName name="수정본111111" localSheetId="2">#REF!</definedName>
    <definedName name="수정본111111">#REF!</definedName>
    <definedName name="ㅇ" localSheetId="13">[1]Template_1!$D$3</definedName>
    <definedName name="ㅇ">[2]Template_1!$D$3</definedName>
    <definedName name="ㅇㅇㄴㄹ" localSheetId="11">#REF!</definedName>
    <definedName name="ㅇㅇㄴㄹ" localSheetId="13">#REF!</definedName>
    <definedName name="ㅇㅇㄴㄹ" localSheetId="15">#REF!</definedName>
    <definedName name="ㅇㅇㄴㄹ" localSheetId="16">#REF!</definedName>
    <definedName name="ㅇㅇㄴㄹ" localSheetId="20">#REF!</definedName>
    <definedName name="ㅇㅇㄴㄹ" localSheetId="2">#REF!</definedName>
    <definedName name="ㅇㅇㄴㄹ">#REF!</definedName>
    <definedName name="양성구" localSheetId="20">[3]봉사원파견!$B$43:$B$44</definedName>
    <definedName name="양성구">[4]봉사원파견!$B$43:$B$44</definedName>
    <definedName name="우라질" localSheetId="11">#REF!</definedName>
    <definedName name="우라질" localSheetId="13">#REF!</definedName>
    <definedName name="우라질" localSheetId="15">#REF!</definedName>
    <definedName name="우라질" localSheetId="16">#REF!</definedName>
    <definedName name="우라질" localSheetId="20">#REF!</definedName>
    <definedName name="우라질" localSheetId="2">#REF!</definedName>
    <definedName name="우라질">#REF!</definedName>
    <definedName name="유통" localSheetId="11">[1]Template_1!#REF!</definedName>
    <definedName name="유통" localSheetId="13">[1]Template_1!#REF!</definedName>
    <definedName name="유통" localSheetId="15">[1]Template_1!#REF!</definedName>
    <definedName name="유통" localSheetId="16">[1]Template_1!#REF!</definedName>
    <definedName name="유통" localSheetId="20">[1]Template_1!#REF!</definedName>
    <definedName name="유통" localSheetId="2">[1]Template_1!#REF!</definedName>
    <definedName name="유통">[1]Template_1!#REF!</definedName>
    <definedName name="이름" localSheetId="11">#REF!</definedName>
    <definedName name="이름" localSheetId="13">#REF!</definedName>
    <definedName name="이름" localSheetId="15">#REF!</definedName>
    <definedName name="이름" localSheetId="16">#REF!</definedName>
    <definedName name="이름" localSheetId="20">#REF!</definedName>
    <definedName name="이름" localSheetId="2">#REF!</definedName>
    <definedName name="이름">#REF!</definedName>
    <definedName name="인구수정" localSheetId="11">[1]Template_1!#REF!</definedName>
    <definedName name="인구수정" localSheetId="13">[1]Template_1!#REF!</definedName>
    <definedName name="인구수정" localSheetId="15">[1]Template_1!#REF!</definedName>
    <definedName name="인구수정" localSheetId="16">[1]Template_1!#REF!</definedName>
    <definedName name="인구수정" localSheetId="20">[1]Template_1!#REF!</definedName>
    <definedName name="인구수정" localSheetId="2">[1]Template_1!#REF!</definedName>
    <definedName name="인구수정">[1]Template_1!#REF!</definedName>
    <definedName name="재가" localSheetId="11">#REF!</definedName>
    <definedName name="재가" localSheetId="13">#REF!</definedName>
    <definedName name="재가" localSheetId="15">#REF!</definedName>
    <definedName name="재가" localSheetId="16">#REF!</definedName>
    <definedName name="재가" localSheetId="20">#REF!</definedName>
    <definedName name="재가" localSheetId="2">#REF!</definedName>
    <definedName name="재가">#REF!</definedName>
    <definedName name="재수정" localSheetId="11">#REF!</definedName>
    <definedName name="재수정" localSheetId="13">#REF!</definedName>
    <definedName name="재수정" localSheetId="15">#REF!</definedName>
    <definedName name="재수정" localSheetId="16">#REF!</definedName>
    <definedName name="재수정" localSheetId="2">#REF!</definedName>
    <definedName name="재수정">#REF!</definedName>
    <definedName name="주간예산구분" localSheetId="20">[3]주간보호!$D$6:$D$50</definedName>
    <definedName name="주간예산구분">[4]주간보호!$D$6:$D$50</definedName>
    <definedName name="주간정원2" localSheetId="11">#REF!</definedName>
    <definedName name="주간정원2" localSheetId="13">#REF!</definedName>
    <definedName name="주간정원2" localSheetId="15">#REF!</definedName>
    <definedName name="주간정원2" localSheetId="16">#REF!</definedName>
    <definedName name="주간정원2" localSheetId="20">#REF!</definedName>
    <definedName name="주간정원2" localSheetId="2">#REF!</definedName>
    <definedName name="주간정원2">#REF!</definedName>
    <definedName name="주간종사11" localSheetId="11">#REF!</definedName>
    <definedName name="주간종사11" localSheetId="13">#REF!</definedName>
    <definedName name="주간종사11" localSheetId="15">#REF!</definedName>
    <definedName name="주간종사11" localSheetId="16">#REF!</definedName>
    <definedName name="주간종사11" localSheetId="2">#REF!</definedName>
    <definedName name="주간종사11">#REF!</definedName>
    <definedName name="치매1" localSheetId="20">[3]주간보호!$D$55:$D$79</definedName>
    <definedName name="치매1">[4]주간보호!$D$55:$D$79</definedName>
    <definedName name="테스트" localSheetId="11">#REF!</definedName>
    <definedName name="테스트" localSheetId="13">#REF!</definedName>
    <definedName name="테스트" localSheetId="15">#REF!</definedName>
    <definedName name="테스트" localSheetId="16">#REF!</definedName>
    <definedName name="테스트" localSheetId="20">#REF!</definedName>
    <definedName name="테스트" localSheetId="2">#REF!</definedName>
    <definedName name="테스트">#REF!</definedName>
    <definedName name="통계" localSheetId="11">#REF!</definedName>
    <definedName name="통계" localSheetId="13">#REF!</definedName>
    <definedName name="통계" localSheetId="15">#REF!</definedName>
    <definedName name="통계" localSheetId="16">#REF!</definedName>
    <definedName name="통계" localSheetId="2">#REF!</definedName>
    <definedName name="통계">#REF!</definedName>
    <definedName name="ㅎ" localSheetId="13">[1]Template_1!$E$3</definedName>
    <definedName name="ㅎ">[2]Template_1!$E$3</definedName>
    <definedName name="화물수송" localSheetId="11">#REF!</definedName>
    <definedName name="화물수송" localSheetId="13">#REF!</definedName>
    <definedName name="화물수송" localSheetId="15">#REF!</definedName>
    <definedName name="화물수송" localSheetId="16">#REF!</definedName>
    <definedName name="화물수송" localSheetId="20">#REF!</definedName>
    <definedName name="화물수송" localSheetId="2">#REF!</definedName>
    <definedName name="화물수송">#REF!</definedName>
    <definedName name="회계" localSheetId="11">#REF!</definedName>
    <definedName name="회계" localSheetId="13">#REF!</definedName>
    <definedName name="회계" localSheetId="15">#REF!</definedName>
    <definedName name="회계" localSheetId="16">#REF!</definedName>
    <definedName name="회계" localSheetId="2">#REF!</definedName>
    <definedName name="회계">#REF!</definedName>
    <definedName name="ㅕㅕ" localSheetId="11">#REF!</definedName>
    <definedName name="ㅕㅕ" localSheetId="13">#REF!</definedName>
    <definedName name="ㅕㅕ" localSheetId="15">#REF!</definedName>
    <definedName name="ㅕㅕ" localSheetId="16">#REF!</definedName>
    <definedName name="ㅕㅕ" localSheetId="2">#REF!</definedName>
    <definedName name="ㅕㅕ">#REF!</definedName>
    <definedName name="ㅠ" localSheetId="11">#REF!</definedName>
    <definedName name="ㅠ" localSheetId="13">#REF!</definedName>
    <definedName name="ㅠ" localSheetId="15">#REF!</definedName>
    <definedName name="ㅠ" localSheetId="16">#REF!</definedName>
    <definedName name="ㅠ" localSheetId="2">#REF!</definedName>
    <definedName name="ㅠ">#REF!</definedName>
    <definedName name="ㅣㅣㅣㅣ" localSheetId="11">[1]Template_1!#REF!</definedName>
    <definedName name="ㅣㅣㅣㅣ" localSheetId="13">[1]Template_1!#REF!</definedName>
    <definedName name="ㅣㅣㅣㅣ" localSheetId="15">[1]Template_1!#REF!</definedName>
    <definedName name="ㅣㅣㅣㅣ" localSheetId="16">[1]Template_1!#REF!</definedName>
    <definedName name="ㅣㅣㅣㅣ" localSheetId="2">[1]Template_1!#REF!</definedName>
    <definedName name="ㅣㅣㅣㅣ">[1]Template_1!#REF!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" i="75" l="1"/>
  <c r="C15" i="75"/>
  <c r="C16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C29" i="75"/>
  <c r="C30" i="75"/>
  <c r="C31" i="75"/>
  <c r="C32" i="75"/>
  <c r="C33" i="75"/>
  <c r="C34" i="75"/>
  <c r="C35" i="75"/>
  <c r="C36" i="75"/>
  <c r="C13" i="75"/>
  <c r="C11" i="87"/>
  <c r="B11" i="87"/>
  <c r="E18" i="49" l="1"/>
  <c r="AM16" i="79"/>
  <c r="AB16" i="79"/>
  <c r="P16" i="79"/>
  <c r="H16" i="79"/>
  <c r="C16" i="79"/>
  <c r="AM15" i="79"/>
  <c r="AB15" i="79"/>
  <c r="P15" i="79"/>
  <c r="H15" i="79"/>
  <c r="C15" i="79"/>
  <c r="AM13" i="79"/>
  <c r="AB13" i="79"/>
  <c r="P13" i="79"/>
  <c r="H13" i="79"/>
  <c r="C13" i="79"/>
  <c r="AM12" i="79"/>
  <c r="AB12" i="79"/>
  <c r="P12" i="79"/>
  <c r="H12" i="79"/>
  <c r="C12" i="79"/>
  <c r="B18" i="82" l="1"/>
  <c r="B18" i="83" l="1"/>
  <c r="B19" i="83"/>
  <c r="B20" i="83"/>
  <c r="B17" i="83"/>
  <c r="B16" i="83"/>
  <c r="B21" i="83"/>
  <c r="H42" i="75" l="1"/>
  <c r="H37" i="75" s="1"/>
  <c r="H15" i="67" l="1"/>
  <c r="C15" i="67"/>
  <c r="E17" i="49"/>
  <c r="C10" i="87"/>
  <c r="B10" i="87"/>
  <c r="D16" i="48"/>
  <c r="B14" i="63"/>
  <c r="B10" i="84"/>
  <c r="B13" i="68"/>
  <c r="G16" i="45"/>
  <c r="C16" i="45"/>
  <c r="C16" i="26"/>
  <c r="B16" i="26" s="1"/>
  <c r="B16" i="45" l="1"/>
  <c r="C40" i="75"/>
  <c r="B14" i="68" l="1"/>
  <c r="C17" i="26"/>
  <c r="H16" i="67" l="1"/>
  <c r="C16" i="67"/>
  <c r="D17" i="48"/>
  <c r="B15" i="63"/>
  <c r="B11" i="84"/>
  <c r="AK21" i="83"/>
  <c r="C52" i="75"/>
  <c r="I33" i="73"/>
  <c r="B33" i="73" s="1"/>
  <c r="I27" i="73"/>
  <c r="B27" i="73" s="1"/>
  <c r="I28" i="73"/>
  <c r="B28" i="73" s="1"/>
  <c r="I29" i="73"/>
  <c r="B29" i="73" s="1"/>
  <c r="I30" i="73"/>
  <c r="B30" i="73" s="1"/>
  <c r="I31" i="73"/>
  <c r="B31" i="73" s="1"/>
  <c r="I32" i="73"/>
  <c r="B32" i="73" s="1"/>
  <c r="I26" i="73"/>
  <c r="B26" i="73" s="1"/>
  <c r="B17" i="26"/>
  <c r="G17" i="45"/>
  <c r="C17" i="45"/>
  <c r="T36" i="86"/>
  <c r="H54" i="86"/>
  <c r="C54" i="86" s="1"/>
  <c r="H38" i="86"/>
  <c r="C38" i="86" s="1"/>
  <c r="H39" i="86"/>
  <c r="C39" i="86" s="1"/>
  <c r="H40" i="86"/>
  <c r="C40" i="86" s="1"/>
  <c r="H41" i="86"/>
  <c r="C41" i="86" s="1"/>
  <c r="H42" i="86"/>
  <c r="C42" i="86" s="1"/>
  <c r="H43" i="86"/>
  <c r="C43" i="86" s="1"/>
  <c r="H44" i="86"/>
  <c r="C44" i="86" s="1"/>
  <c r="H45" i="86"/>
  <c r="C45" i="86" s="1"/>
  <c r="H46" i="86"/>
  <c r="C46" i="86" s="1"/>
  <c r="H47" i="86"/>
  <c r="C47" i="86" s="1"/>
  <c r="H48" i="86"/>
  <c r="C48" i="86" s="1"/>
  <c r="H49" i="86"/>
  <c r="C49" i="86" s="1"/>
  <c r="H50" i="86"/>
  <c r="C50" i="86" s="1"/>
  <c r="H51" i="86"/>
  <c r="C51" i="86" s="1"/>
  <c r="H52" i="86"/>
  <c r="C52" i="86" s="1"/>
  <c r="H53" i="86"/>
  <c r="C53" i="86" s="1"/>
  <c r="H37" i="86"/>
  <c r="C37" i="86" s="1"/>
  <c r="G96" i="74"/>
  <c r="B96" i="74" s="1"/>
  <c r="G95" i="74"/>
  <c r="B95" i="74" s="1"/>
  <c r="G94" i="74"/>
  <c r="B94" i="74" s="1"/>
  <c r="G93" i="74"/>
  <c r="B93" i="74" s="1"/>
  <c r="G92" i="74"/>
  <c r="B92" i="74" s="1"/>
  <c r="G91" i="74"/>
  <c r="B91" i="74" s="1"/>
  <c r="G90" i="74"/>
  <c r="B90" i="74" s="1"/>
  <c r="G89" i="74"/>
  <c r="B89" i="74" s="1"/>
  <c r="G88" i="74"/>
  <c r="B88" i="74" s="1"/>
  <c r="G87" i="74"/>
  <c r="B87" i="74" s="1"/>
  <c r="G86" i="74"/>
  <c r="B86" i="74" s="1"/>
  <c r="G85" i="74"/>
  <c r="B85" i="74" s="1"/>
  <c r="G84" i="74"/>
  <c r="B84" i="74" s="1"/>
  <c r="G83" i="74"/>
  <c r="B83" i="74" s="1"/>
  <c r="G82" i="74"/>
  <c r="B82" i="74" s="1"/>
  <c r="G81" i="74"/>
  <c r="B81" i="74" s="1"/>
  <c r="G80" i="74"/>
  <c r="B80" i="74" s="1"/>
  <c r="G79" i="74"/>
  <c r="B79" i="74" s="1"/>
  <c r="G78" i="74"/>
  <c r="B78" i="74" s="1"/>
  <c r="G77" i="74"/>
  <c r="B77" i="74" s="1"/>
  <c r="G76" i="74"/>
  <c r="B76" i="74" s="1"/>
  <c r="G75" i="74"/>
  <c r="B75" i="74" s="1"/>
  <c r="G74" i="74"/>
  <c r="B74" i="74" s="1"/>
  <c r="G73" i="74"/>
  <c r="B73" i="74" s="1"/>
  <c r="G72" i="74"/>
  <c r="B72" i="74" s="1"/>
  <c r="G71" i="74"/>
  <c r="B71" i="74" s="1"/>
  <c r="G70" i="74"/>
  <c r="B70" i="74" s="1"/>
  <c r="G69" i="74"/>
  <c r="B69" i="74" s="1"/>
  <c r="G68" i="74"/>
  <c r="B68" i="74" s="1"/>
  <c r="G67" i="74"/>
  <c r="B67" i="74" s="1"/>
  <c r="G66" i="74"/>
  <c r="B66" i="74" s="1"/>
  <c r="G65" i="74"/>
  <c r="B65" i="74" s="1"/>
  <c r="G64" i="74"/>
  <c r="B64" i="74" s="1"/>
  <c r="G63" i="74"/>
  <c r="B63" i="74" s="1"/>
  <c r="G62" i="74"/>
  <c r="B62" i="74" s="1"/>
  <c r="G61" i="74"/>
  <c r="B61" i="74" s="1"/>
  <c r="G60" i="74"/>
  <c r="B60" i="74" s="1"/>
  <c r="G59" i="74"/>
  <c r="B59" i="74" s="1"/>
  <c r="G58" i="74"/>
  <c r="B58" i="74" s="1"/>
  <c r="R57" i="74"/>
  <c r="C58" i="75"/>
  <c r="C44" i="75"/>
  <c r="C45" i="75"/>
  <c r="C46" i="75"/>
  <c r="C47" i="75"/>
  <c r="C48" i="75"/>
  <c r="C49" i="75"/>
  <c r="C50" i="75"/>
  <c r="C51" i="75"/>
  <c r="C53" i="75"/>
  <c r="C54" i="75"/>
  <c r="C55" i="75"/>
  <c r="C56" i="75"/>
  <c r="C57" i="75"/>
  <c r="C43" i="75"/>
  <c r="B16" i="67" l="1"/>
  <c r="H36" i="86"/>
  <c r="G57" i="74"/>
  <c r="C42" i="75"/>
  <c r="Z36" i="86" l="1"/>
  <c r="Y36" i="86"/>
  <c r="X36" i="86"/>
  <c r="W36" i="86"/>
  <c r="V36" i="86"/>
  <c r="U36" i="86"/>
  <c r="S36" i="86"/>
  <c r="R36" i="86"/>
  <c r="Q36" i="86"/>
  <c r="N36" i="86"/>
  <c r="M36" i="86"/>
  <c r="L36" i="86"/>
  <c r="K36" i="86"/>
  <c r="J36" i="86"/>
  <c r="I36" i="86"/>
  <c r="G36" i="86"/>
  <c r="F36" i="86"/>
  <c r="E36" i="86"/>
  <c r="D36" i="86"/>
  <c r="C36" i="86"/>
  <c r="B17" i="45" l="1"/>
  <c r="C56" i="77" l="1"/>
  <c r="B56" i="77" s="1"/>
  <c r="C36" i="77"/>
  <c r="B36" i="77" s="1"/>
  <c r="C37" i="77"/>
  <c r="B37" i="77" s="1"/>
  <c r="C38" i="77"/>
  <c r="B38" i="77" s="1"/>
  <c r="C39" i="77"/>
  <c r="B39" i="77" s="1"/>
  <c r="C40" i="77"/>
  <c r="B40" i="77" s="1"/>
  <c r="C41" i="77"/>
  <c r="B41" i="77" s="1"/>
  <c r="C42" i="77"/>
  <c r="B42" i="77" s="1"/>
  <c r="C43" i="77"/>
  <c r="B43" i="77" s="1"/>
  <c r="C44" i="77"/>
  <c r="B44" i="77" s="1"/>
  <c r="C45" i="77"/>
  <c r="B45" i="77" s="1"/>
  <c r="C46" i="77"/>
  <c r="B46" i="77" s="1"/>
  <c r="C47" i="77"/>
  <c r="B47" i="77" s="1"/>
  <c r="C48" i="77"/>
  <c r="B48" i="77" s="1"/>
  <c r="C49" i="77"/>
  <c r="B49" i="77" s="1"/>
  <c r="C50" i="77"/>
  <c r="B50" i="77" s="1"/>
  <c r="C51" i="77"/>
  <c r="B51" i="77" s="1"/>
  <c r="C52" i="77"/>
  <c r="B52" i="77" s="1"/>
  <c r="C53" i="77"/>
  <c r="B53" i="77" s="1"/>
  <c r="C54" i="77"/>
  <c r="B54" i="77" s="1"/>
  <c r="C55" i="77"/>
  <c r="B55" i="77" s="1"/>
  <c r="D35" i="77"/>
  <c r="E35" i="77"/>
  <c r="F35" i="77"/>
  <c r="G35" i="77"/>
  <c r="H35" i="77"/>
  <c r="I35" i="77"/>
  <c r="C41" i="75"/>
  <c r="C39" i="75"/>
  <c r="C38" i="75"/>
  <c r="B35" i="77" l="1"/>
  <c r="C35" i="77"/>
  <c r="AK19" i="83"/>
  <c r="B11" i="82" l="1"/>
  <c r="B10" i="82"/>
  <c r="B9" i="82"/>
  <c r="B57" i="74" l="1"/>
  <c r="B7" i="63" l="1"/>
  <c r="B10" i="63"/>
  <c r="B11" i="63"/>
  <c r="B8" i="63"/>
  <c r="I42" i="75" l="1"/>
  <c r="I37" i="75" s="1"/>
  <c r="G42" i="75"/>
  <c r="G37" i="75" s="1"/>
  <c r="F42" i="75"/>
  <c r="F37" i="75" s="1"/>
  <c r="E42" i="75"/>
  <c r="E37" i="75" s="1"/>
  <c r="D42" i="75"/>
  <c r="X57" i="74"/>
  <c r="W57" i="74"/>
  <c r="V57" i="74"/>
  <c r="U57" i="74"/>
  <c r="T57" i="74"/>
  <c r="S57" i="74"/>
  <c r="Q57" i="74"/>
  <c r="P57" i="74"/>
  <c r="O57" i="74"/>
  <c r="N57" i="74"/>
  <c r="L57" i="74"/>
  <c r="K57" i="74"/>
  <c r="J57" i="74"/>
  <c r="I57" i="74"/>
  <c r="H57" i="74"/>
  <c r="F57" i="74"/>
  <c r="E57" i="74"/>
  <c r="D57" i="74"/>
  <c r="C57" i="74"/>
  <c r="D37" i="75" l="1"/>
  <c r="C37" i="75" s="1"/>
  <c r="M55" i="73"/>
  <c r="L55" i="73"/>
  <c r="K55" i="73"/>
  <c r="J55" i="73"/>
  <c r="I55" i="73"/>
  <c r="H55" i="73"/>
  <c r="G55" i="73"/>
  <c r="F55" i="73"/>
  <c r="E55" i="73"/>
  <c r="D55" i="73"/>
  <c r="C55" i="73"/>
  <c r="B55" i="73"/>
  <c r="M25" i="73"/>
  <c r="L25" i="73"/>
  <c r="K25" i="73"/>
  <c r="J25" i="73"/>
  <c r="H25" i="73"/>
  <c r="G25" i="73"/>
  <c r="F25" i="73"/>
  <c r="E25" i="73"/>
  <c r="D25" i="73"/>
  <c r="C25" i="73"/>
  <c r="I25" i="73" l="1"/>
  <c r="B25" i="73"/>
</calcChain>
</file>

<file path=xl/sharedStrings.xml><?xml version="1.0" encoding="utf-8"?>
<sst xmlns="http://schemas.openxmlformats.org/spreadsheetml/2006/main" count="2208" uniqueCount="1312">
  <si>
    <t>Unit : person</t>
  </si>
  <si>
    <t>46m</t>
  </si>
  <si>
    <t>Council</t>
  </si>
  <si>
    <t>Total</t>
  </si>
  <si>
    <t>Resercher</t>
  </si>
  <si>
    <t>Unit : person</t>
    <phoneticPr fontId="6" type="noConversion"/>
  </si>
  <si>
    <t>Others</t>
    <phoneticPr fontId="6" type="noConversion"/>
  </si>
  <si>
    <t>Specialist</t>
  </si>
  <si>
    <t>Others</t>
  </si>
  <si>
    <t>Sub-</t>
  </si>
  <si>
    <t>Fire</t>
  </si>
  <si>
    <t>total</t>
  </si>
  <si>
    <t>captain</t>
  </si>
  <si>
    <t>leutenant</t>
  </si>
  <si>
    <t>setgeant</t>
  </si>
  <si>
    <t xml:space="preserve"> </t>
  </si>
  <si>
    <t>Senior</t>
  </si>
  <si>
    <t>Year</t>
    <phoneticPr fontId="4" type="noConversion"/>
  </si>
  <si>
    <t xml:space="preserve"> </t>
    <phoneticPr fontId="6" type="noConversion"/>
  </si>
  <si>
    <t>Special</t>
  </si>
  <si>
    <t>Male</t>
  </si>
  <si>
    <t>service</t>
  </si>
  <si>
    <t>Research</t>
  </si>
  <si>
    <t>Year</t>
    <phoneticPr fontId="6" type="noConversion"/>
  </si>
  <si>
    <t>Unit : case</t>
    <phoneticPr fontId="6" type="noConversion"/>
  </si>
  <si>
    <t>Unknown</t>
  </si>
  <si>
    <t>No. of</t>
    <phoneticPr fontId="6" type="noConversion"/>
  </si>
  <si>
    <t>Immovable</t>
    <phoneticPr fontId="6" type="noConversion"/>
  </si>
  <si>
    <t>Arson</t>
  </si>
  <si>
    <t>Fire Incidents</t>
    <phoneticPr fontId="6" type="noConversion"/>
  </si>
  <si>
    <t>No. of fire incidents</t>
    <phoneticPr fontId="6" type="noConversion"/>
  </si>
  <si>
    <t>Burnt-down</t>
    <phoneticPr fontId="6" type="noConversion"/>
  </si>
  <si>
    <t>Movable</t>
    <phoneticPr fontId="6" type="noConversion"/>
  </si>
  <si>
    <t>buildings</t>
    <phoneticPr fontId="6" type="noConversion"/>
  </si>
  <si>
    <t>property</t>
    <phoneticPr fontId="6" type="noConversion"/>
  </si>
  <si>
    <t>Chemi-</t>
  </si>
  <si>
    <t>Traffic</t>
  </si>
  <si>
    <t>cals</t>
  </si>
  <si>
    <t>accident</t>
  </si>
  <si>
    <t>Careless</t>
  </si>
  <si>
    <t>Fire Incidents by Place</t>
    <phoneticPr fontId="6" type="noConversion"/>
  </si>
  <si>
    <t>cases</t>
    <phoneticPr fontId="6" type="noConversion"/>
  </si>
  <si>
    <t>transported</t>
    <phoneticPr fontId="6" type="noConversion"/>
  </si>
  <si>
    <t>Traffic accident</t>
    <phoneticPr fontId="6" type="noConversion"/>
  </si>
  <si>
    <t>Fall</t>
    <phoneticPr fontId="6" type="noConversion"/>
  </si>
  <si>
    <t>Year</t>
    <phoneticPr fontId="69" type="noConversion"/>
  </si>
  <si>
    <t>Amount of damage</t>
    <phoneticPr fontId="6" type="noConversion"/>
  </si>
  <si>
    <t>Public</t>
  </si>
  <si>
    <t>Year</t>
    <phoneticPr fontId="85" type="noConversion"/>
  </si>
  <si>
    <t>missing</t>
    <phoneticPr fontId="6" type="noConversion"/>
  </si>
  <si>
    <t>Building</t>
  </si>
  <si>
    <t>facilities</t>
  </si>
  <si>
    <t>Religious</t>
  </si>
  <si>
    <t>Medical</t>
  </si>
  <si>
    <t>Training</t>
  </si>
  <si>
    <t>Business</t>
    <phoneticPr fontId="6" type="noConversion"/>
  </si>
  <si>
    <t>Cultural</t>
  </si>
  <si>
    <t>Complex</t>
  </si>
  <si>
    <t>Facilities Subject to Fire-fighting Regulation</t>
    <phoneticPr fontId="6" type="noConversion"/>
  </si>
  <si>
    <t xml:space="preserve">Transport  </t>
    <phoneticPr fontId="6" type="noConversion"/>
  </si>
  <si>
    <t>Total</t>
    <phoneticPr fontId="6" type="noConversion"/>
  </si>
  <si>
    <t>Unit : place</t>
    <phoneticPr fontId="69" type="noConversion"/>
  </si>
  <si>
    <t xml:space="preserve">Sale </t>
    <phoneticPr fontId="69" type="noConversion"/>
  </si>
  <si>
    <t>General</t>
    <phoneticPr fontId="69" type="noConversion"/>
  </si>
  <si>
    <t>total</t>
    <phoneticPr fontId="69" type="noConversion"/>
  </si>
  <si>
    <t>Facility</t>
    <phoneticPr fontId="69" type="noConversion"/>
  </si>
  <si>
    <t>tank</t>
    <phoneticPr fontId="69" type="noConversion"/>
  </si>
  <si>
    <t>Gas Station</t>
    <phoneticPr fontId="69" type="noConversion"/>
  </si>
  <si>
    <t>Underground</t>
    <phoneticPr fontId="69" type="noConversion"/>
  </si>
  <si>
    <t>tank</t>
    <phoneticPr fontId="69" type="noConversion"/>
  </si>
  <si>
    <t>Bus</t>
  </si>
  <si>
    <t>Special</t>
    <phoneticPr fontId="6" type="noConversion"/>
  </si>
  <si>
    <t>Total</t>
    <phoneticPr fontId="4" type="noConversion"/>
  </si>
  <si>
    <t>Fire-fighters</t>
    <phoneticPr fontId="4" type="noConversion"/>
  </si>
  <si>
    <t>Deputy Fire</t>
    <phoneticPr fontId="4" type="noConversion"/>
  </si>
  <si>
    <t>Commissioner</t>
    <phoneticPr fontId="4" type="noConversion"/>
  </si>
  <si>
    <t>Assistant Fire</t>
    <phoneticPr fontId="4" type="noConversion"/>
  </si>
  <si>
    <t>Commissioner</t>
    <phoneticPr fontId="4" type="noConversion"/>
  </si>
  <si>
    <t>Chief</t>
    <phoneticPr fontId="4" type="noConversion"/>
  </si>
  <si>
    <t>Superintendent</t>
    <phoneticPr fontId="4" type="noConversion"/>
  </si>
  <si>
    <t>Chief</t>
    <phoneticPr fontId="4" type="noConversion"/>
  </si>
  <si>
    <t>Firefighter</t>
    <phoneticPr fontId="4" type="noConversion"/>
  </si>
  <si>
    <t>Police</t>
    <phoneticPr fontId="69" type="noConversion"/>
  </si>
  <si>
    <t>service</t>
    <phoneticPr fontId="4" type="noConversion"/>
  </si>
  <si>
    <t>Unit : case, thousand won, person</t>
    <phoneticPr fontId="6" type="noConversion"/>
  </si>
  <si>
    <t>Property loss</t>
    <phoneticPr fontId="6" type="noConversion"/>
  </si>
  <si>
    <t>loss</t>
    <phoneticPr fontId="6" type="noConversion"/>
  </si>
  <si>
    <t>기타주택</t>
    <phoneticPr fontId="6" type="noConversion"/>
  </si>
  <si>
    <t>119 Emergency Medical Services</t>
    <phoneticPr fontId="6" type="noConversion"/>
  </si>
  <si>
    <t>119 Rescue Services</t>
    <phoneticPr fontId="6" type="noConversion"/>
  </si>
  <si>
    <t>Active</t>
    <phoneticPr fontId="6" type="noConversion"/>
  </si>
  <si>
    <t>Lives</t>
    <phoneticPr fontId="6" type="noConversion"/>
  </si>
  <si>
    <t>saved</t>
    <phoneticPr fontId="6" type="noConversion"/>
  </si>
  <si>
    <t>traffic</t>
    <phoneticPr fontId="4" type="noConversion"/>
  </si>
  <si>
    <t>accident</t>
    <phoneticPr fontId="6" type="noConversion"/>
  </si>
  <si>
    <t>Water</t>
    <phoneticPr fontId="4" type="noConversion"/>
  </si>
  <si>
    <t>Mountain</t>
    <phoneticPr fontId="4" type="noConversion"/>
  </si>
  <si>
    <t>Unit : person, thousand won</t>
    <phoneticPr fontId="85" type="noConversion"/>
  </si>
  <si>
    <t>Casualty</t>
    <phoneticPr fontId="69" type="noConversion"/>
  </si>
  <si>
    <t>Death &amp;</t>
    <phoneticPr fontId="6" type="noConversion"/>
  </si>
  <si>
    <t>Disaster</t>
    <phoneticPr fontId="85" type="noConversion"/>
  </si>
  <si>
    <t>victims</t>
    <phoneticPr fontId="69" type="noConversion"/>
  </si>
  <si>
    <t>Unit : number</t>
    <phoneticPr fontId="6" type="noConversion"/>
  </si>
  <si>
    <t>Neighborhood</t>
  </si>
  <si>
    <t>convenience</t>
  </si>
  <si>
    <t>facility</t>
    <phoneticPr fontId="6" type="noConversion"/>
  </si>
  <si>
    <t>Facility</t>
    <phoneticPr fontId="4" type="noConversion"/>
  </si>
  <si>
    <t>Sales</t>
    <phoneticPr fontId="4" type="noConversion"/>
  </si>
  <si>
    <t>Facility</t>
    <phoneticPr fontId="6" type="noConversion"/>
  </si>
  <si>
    <t xml:space="preserve">Facility </t>
    <phoneticPr fontId="4" type="noConversion"/>
  </si>
  <si>
    <t>Welfare</t>
    <phoneticPr fontId="4" type="noConversion"/>
  </si>
  <si>
    <t>facility</t>
    <phoneticPr fontId="4" type="noConversion"/>
  </si>
  <si>
    <t xml:space="preserve"> Facility</t>
    <phoneticPr fontId="4" type="noConversion"/>
  </si>
  <si>
    <t>Sports</t>
    <phoneticPr fontId="4" type="noConversion"/>
  </si>
  <si>
    <t>Accommodation</t>
    <phoneticPr fontId="6" type="noConversion"/>
  </si>
  <si>
    <t>Entertainment</t>
    <phoneticPr fontId="4" type="noConversion"/>
  </si>
  <si>
    <t>Aircraft and</t>
    <phoneticPr fontId="4" type="noConversion"/>
  </si>
  <si>
    <t>Animal and</t>
    <phoneticPr fontId="6" type="noConversion"/>
  </si>
  <si>
    <t>vegetation</t>
    <phoneticPr fontId="6" type="noConversion"/>
  </si>
  <si>
    <t>Prison and</t>
    <phoneticPr fontId="4" type="noConversion"/>
  </si>
  <si>
    <t>military facility</t>
    <phoneticPr fontId="4" type="noConversion"/>
  </si>
  <si>
    <t>Underground</t>
  </si>
  <si>
    <t>arcade</t>
  </si>
  <si>
    <t>Factories, Storages, and Handling Agencies of Hazardous Material</t>
    <phoneticPr fontId="6" type="noConversion"/>
  </si>
  <si>
    <t>Factories</t>
    <phoneticPr fontId="4" type="noConversion"/>
  </si>
  <si>
    <t>Indoor</t>
    <phoneticPr fontId="4" type="noConversion"/>
  </si>
  <si>
    <t>Bedrock</t>
    <phoneticPr fontId="69" type="noConversion"/>
  </si>
  <si>
    <t>Natural Disasters and Damages</t>
    <phoneticPr fontId="6" type="noConversion"/>
  </si>
  <si>
    <t>Person</t>
  </si>
  <si>
    <t>Damaged</t>
  </si>
  <si>
    <t xml:space="preserve"> property</t>
  </si>
  <si>
    <t>-</t>
  </si>
  <si>
    <t>Traffic Regulation and Punishment of Violations</t>
    <phoneticPr fontId="6" type="noConversion"/>
  </si>
  <si>
    <t>Unit : case</t>
    <phoneticPr fontId="6" type="noConversion"/>
  </si>
  <si>
    <t>Passen-</t>
  </si>
  <si>
    <t>Speed</t>
    <phoneticPr fontId="6" type="noConversion"/>
  </si>
  <si>
    <t>Over</t>
    <phoneticPr fontId="6" type="noConversion"/>
  </si>
  <si>
    <t>Center</t>
    <phoneticPr fontId="6" type="noConversion"/>
  </si>
  <si>
    <t>Drunk</t>
    <phoneticPr fontId="6" type="noConversion"/>
  </si>
  <si>
    <t>Non-</t>
    <phoneticPr fontId="69" type="noConversion"/>
  </si>
  <si>
    <t>ger</t>
  </si>
  <si>
    <t>Year</t>
    <phoneticPr fontId="6" type="noConversion"/>
  </si>
  <si>
    <t>Cases</t>
    <phoneticPr fontId="6" type="noConversion"/>
  </si>
  <si>
    <t>limit</t>
    <phoneticPr fontId="6" type="noConversion"/>
  </si>
  <si>
    <t>passing</t>
    <phoneticPr fontId="6" type="noConversion"/>
  </si>
  <si>
    <t>Safety belt</t>
    <phoneticPr fontId="6" type="noConversion"/>
  </si>
  <si>
    <t>lane</t>
    <phoneticPr fontId="6" type="noConversion"/>
  </si>
  <si>
    <t>driving</t>
    <phoneticPr fontId="6" type="noConversion"/>
  </si>
  <si>
    <t>license</t>
    <phoneticPr fontId="6" type="noConversion"/>
  </si>
  <si>
    <t>car</t>
  </si>
  <si>
    <t>Motor</t>
    <phoneticPr fontId="6" type="noConversion"/>
  </si>
  <si>
    <t>Busi-</t>
    <phoneticPr fontId="6" type="noConversion"/>
  </si>
  <si>
    <t>Non</t>
    <phoneticPr fontId="6" type="noConversion"/>
  </si>
  <si>
    <t>Pro-</t>
    <phoneticPr fontId="6" type="noConversion"/>
  </si>
  <si>
    <t>Simple</t>
    <phoneticPr fontId="6" type="noConversion"/>
  </si>
  <si>
    <t>cycle</t>
    <phoneticPr fontId="6" type="noConversion"/>
  </si>
  <si>
    <t>Others</t>
    <phoneticPr fontId="6" type="noConversion"/>
  </si>
  <si>
    <t>ness</t>
    <phoneticPr fontId="6" type="noConversion"/>
  </si>
  <si>
    <t>business</t>
    <phoneticPr fontId="6" type="noConversion"/>
  </si>
  <si>
    <t>secuted</t>
    <phoneticPr fontId="6" type="noConversion"/>
  </si>
  <si>
    <t>judgement</t>
    <phoneticPr fontId="6" type="noConversion"/>
  </si>
  <si>
    <t>Notice</t>
  </si>
  <si>
    <t>Number of Driver's License Holders</t>
    <phoneticPr fontId="6" type="noConversion"/>
  </si>
  <si>
    <t>Unit : person</t>
    <phoneticPr fontId="6" type="noConversion"/>
  </si>
  <si>
    <t>1st</t>
    <phoneticPr fontId="6" type="noConversion"/>
  </si>
  <si>
    <t>2nd</t>
    <phoneticPr fontId="6" type="noConversion"/>
  </si>
  <si>
    <t>Class</t>
    <phoneticPr fontId="6" type="noConversion"/>
  </si>
  <si>
    <t>Large-size</t>
    <phoneticPr fontId="6" type="noConversion"/>
  </si>
  <si>
    <t>General</t>
    <phoneticPr fontId="6" type="noConversion"/>
  </si>
  <si>
    <t>General</t>
    <phoneticPr fontId="6" type="noConversion"/>
  </si>
  <si>
    <t>Small-size</t>
    <phoneticPr fontId="6" type="noConversion"/>
  </si>
  <si>
    <t>Motor</t>
  </si>
  <si>
    <t>Fire Incidents by Cause</t>
    <phoneticPr fontId="6" type="noConversion"/>
  </si>
  <si>
    <t>Unit : case</t>
    <phoneticPr fontId="6" type="noConversion"/>
  </si>
  <si>
    <t>Gas leak</t>
    <phoneticPr fontId="4" type="noConversion"/>
  </si>
  <si>
    <t>Natural</t>
    <phoneticPr fontId="4" type="noConversion"/>
  </si>
  <si>
    <t>Others</t>
    <phoneticPr fontId="6" type="noConversion"/>
  </si>
  <si>
    <t>cause</t>
    <phoneticPr fontId="4" type="noConversion"/>
  </si>
  <si>
    <t>Grade</t>
    <phoneticPr fontId="6" type="noConversion"/>
  </si>
  <si>
    <t>Civil Servants Retirement by Cause</t>
    <phoneticPr fontId="6" type="noConversion"/>
  </si>
  <si>
    <t xml:space="preserve"> </t>
    <phoneticPr fontId="6" type="noConversion"/>
  </si>
  <si>
    <t xml:space="preserve"> </t>
    <phoneticPr fontId="69" type="noConversion"/>
  </si>
  <si>
    <t xml:space="preserve"> </t>
    <phoneticPr fontId="6" type="noConversion"/>
  </si>
  <si>
    <t>Sub total</t>
    <phoneticPr fontId="6" type="noConversion"/>
  </si>
  <si>
    <t>Political</t>
    <phoneticPr fontId="6" type="noConversion"/>
  </si>
  <si>
    <t>Grade</t>
    <phoneticPr fontId="6" type="noConversion"/>
  </si>
  <si>
    <t>Female</t>
    <phoneticPr fontId="6" type="noConversion"/>
  </si>
  <si>
    <t>Management</t>
    <phoneticPr fontId="69" type="noConversion"/>
  </si>
  <si>
    <t>Grade</t>
    <phoneticPr fontId="4" type="noConversion"/>
  </si>
  <si>
    <t>Grade</t>
    <phoneticPr fontId="4" type="noConversion"/>
  </si>
  <si>
    <t>Instruction</t>
    <phoneticPr fontId="4" type="noConversion"/>
  </si>
  <si>
    <t>and operation</t>
    <phoneticPr fontId="69" type="noConversion"/>
  </si>
  <si>
    <t>Fixed-</t>
    <phoneticPr fontId="69" type="noConversion"/>
  </si>
  <si>
    <t>service</t>
    <phoneticPr fontId="4" type="noConversion"/>
  </si>
  <si>
    <t>service</t>
    <phoneticPr fontId="69" type="noConversion"/>
  </si>
  <si>
    <t>term</t>
    <phoneticPr fontId="69" type="noConversion"/>
  </si>
  <si>
    <t>Special</t>
    <phoneticPr fontId="4" type="noConversion"/>
  </si>
  <si>
    <t>Political</t>
    <phoneticPr fontId="4" type="noConversion"/>
  </si>
  <si>
    <t>Senior</t>
    <phoneticPr fontId="6" type="noConversion"/>
  </si>
  <si>
    <t>Grade</t>
    <phoneticPr fontId="4" type="noConversion"/>
  </si>
  <si>
    <t>Grade</t>
    <phoneticPr fontId="4" type="noConversion"/>
  </si>
  <si>
    <t>Research</t>
    <phoneticPr fontId="6" type="noConversion"/>
  </si>
  <si>
    <t>Instruction</t>
    <phoneticPr fontId="6" type="noConversion"/>
  </si>
  <si>
    <t>Fixed-term</t>
    <phoneticPr fontId="6" type="noConversion"/>
  </si>
  <si>
    <t>service</t>
    <phoneticPr fontId="6" type="noConversion"/>
  </si>
  <si>
    <t>service</t>
    <phoneticPr fontId="4" type="noConversion"/>
  </si>
  <si>
    <t>civil service</t>
    <phoneticPr fontId="6" type="noConversion"/>
  </si>
  <si>
    <t>officer</t>
    <phoneticPr fontId="6" type="noConversion"/>
  </si>
  <si>
    <t>(General)</t>
    <phoneticPr fontId="6" type="noConversion"/>
  </si>
  <si>
    <t>Summary of Civil Servants</t>
    <phoneticPr fontId="82" type="noConversion"/>
  </si>
  <si>
    <t>Unit : person</t>
    <phoneticPr fontId="82" type="noConversion"/>
  </si>
  <si>
    <t xml:space="preserve"> </t>
    <phoneticPr fontId="82" type="noConversion"/>
  </si>
  <si>
    <t>Eup, Myeon</t>
    <phoneticPr fontId="82" type="noConversion"/>
  </si>
  <si>
    <t>Total</t>
    <phoneticPr fontId="82" type="noConversion"/>
  </si>
  <si>
    <t>Head office</t>
    <phoneticPr fontId="82" type="noConversion"/>
  </si>
  <si>
    <t>Direct agencies</t>
    <phoneticPr fontId="82" type="noConversion"/>
  </si>
  <si>
    <t>Affiliated agencies</t>
    <phoneticPr fontId="82" type="noConversion"/>
  </si>
  <si>
    <t>and Dong</t>
    <phoneticPr fontId="82" type="noConversion"/>
  </si>
  <si>
    <t>civil service</t>
    <phoneticPr fontId="6" type="noConversion"/>
  </si>
  <si>
    <t>Ambulance</t>
  </si>
  <si>
    <t>68m</t>
    <phoneticPr fontId="269" type="noConversion"/>
  </si>
  <si>
    <t>Rescue</t>
  </si>
  <si>
    <t>Subtotal</t>
  </si>
  <si>
    <t>Unit : case, ha, 1,000 won</t>
    <phoneticPr fontId="5" type="noConversion"/>
  </si>
  <si>
    <t>Aerial ladder truck</t>
    <phoneticPr fontId="6" type="noConversion"/>
  </si>
  <si>
    <t>Aerial ladder platform</t>
    <phoneticPr fontId="6" type="noConversion"/>
  </si>
  <si>
    <t>Drainage truck</t>
    <phoneticPr fontId="269" type="noConversion"/>
  </si>
  <si>
    <t>Chemical truck</t>
    <phoneticPr fontId="6" type="noConversion"/>
  </si>
  <si>
    <t xml:space="preserve">  Pumper</t>
    <phoneticPr fontId="6" type="noConversion"/>
  </si>
  <si>
    <t>53m</t>
    <phoneticPr fontId="269" type="noConversion"/>
  </si>
  <si>
    <t>33m</t>
    <phoneticPr fontId="269" type="noConversion"/>
  </si>
  <si>
    <t>69m</t>
    <phoneticPr fontId="269" type="noConversion"/>
  </si>
  <si>
    <t>46m</t>
    <phoneticPr fontId="269" type="noConversion"/>
  </si>
  <si>
    <t>27m</t>
    <phoneticPr fontId="269" type="noConversion"/>
  </si>
  <si>
    <t>22m</t>
    <phoneticPr fontId="269" type="noConversion"/>
  </si>
  <si>
    <t>Rescue</t>
    <phoneticPr fontId="6" type="noConversion"/>
  </si>
  <si>
    <t xml:space="preserve"> </t>
    <phoneticPr fontId="269" type="noConversion"/>
  </si>
  <si>
    <t>Flood-</t>
    <phoneticPr fontId="6" type="noConversion"/>
  </si>
  <si>
    <t>Water</t>
    <phoneticPr fontId="6" type="noConversion"/>
  </si>
  <si>
    <t>Fire</t>
    <phoneticPr fontId="6" type="noConversion"/>
  </si>
  <si>
    <t xml:space="preserve">Disaster </t>
    <phoneticPr fontId="269" type="noConversion"/>
  </si>
  <si>
    <t>Fire</t>
    <phoneticPr fontId="69" type="noConversion"/>
  </si>
  <si>
    <t xml:space="preserve">Atomized </t>
    <phoneticPr fontId="269" type="noConversion"/>
  </si>
  <si>
    <t>Equipment</t>
    <phoneticPr fontId="6" type="noConversion"/>
  </si>
  <si>
    <t xml:space="preserve"> Passenger car</t>
    <phoneticPr fontId="269" type="noConversion"/>
  </si>
  <si>
    <t>Inplos</t>
    <phoneticPr fontId="6" type="noConversion"/>
  </si>
  <si>
    <t>High-P</t>
    <phoneticPr fontId="6" type="noConversion"/>
  </si>
  <si>
    <t>chemistry</t>
    <phoneticPr fontId="269" type="noConversion"/>
  </si>
  <si>
    <t>Exhaust</t>
    <phoneticPr fontId="6" type="noConversion"/>
  </si>
  <si>
    <t xml:space="preserve">Rescue </t>
    <phoneticPr fontId="269" type="noConversion"/>
  </si>
  <si>
    <t>CBR</t>
    <phoneticPr fontId="269" type="noConversion"/>
  </si>
  <si>
    <t>light</t>
    <phoneticPr fontId="6" type="noConversion"/>
  </si>
  <si>
    <t>Large</t>
    <phoneticPr fontId="6" type="noConversion"/>
  </si>
  <si>
    <t>Middle</t>
    <phoneticPr fontId="6" type="noConversion"/>
  </si>
  <si>
    <t>forest fire</t>
    <phoneticPr fontId="269" type="noConversion"/>
  </si>
  <si>
    <t>Small</t>
    <phoneticPr fontId="6" type="noConversion"/>
  </si>
  <si>
    <t>tank</t>
    <phoneticPr fontId="6" type="noConversion"/>
  </si>
  <si>
    <t>command</t>
    <phoneticPr fontId="6" type="noConversion"/>
  </si>
  <si>
    <t xml:space="preserve">support </t>
    <phoneticPr fontId="269" type="noConversion"/>
  </si>
  <si>
    <t xml:space="preserve">gas fire </t>
    <phoneticPr fontId="269" type="noConversion"/>
  </si>
  <si>
    <t>Satellite</t>
    <phoneticPr fontId="6" type="noConversion"/>
  </si>
  <si>
    <t>transport</t>
    <phoneticPr fontId="6" type="noConversion"/>
  </si>
  <si>
    <t>Educational</t>
    <phoneticPr fontId="269" type="noConversion"/>
  </si>
  <si>
    <t>Two wheeled</t>
    <phoneticPr fontId="6" type="noConversion"/>
  </si>
  <si>
    <t xml:space="preserve">Fire Rescue </t>
    <phoneticPr fontId="269" type="noConversion"/>
  </si>
  <si>
    <t>-ire</t>
    <phoneticPr fontId="269" type="noConversion"/>
  </si>
  <si>
    <t>owered</t>
    <phoneticPr fontId="6" type="noConversion"/>
  </si>
  <si>
    <t>analysis</t>
    <phoneticPr fontId="269" type="noConversion"/>
  </si>
  <si>
    <t>truck</t>
    <phoneticPr fontId="6" type="noConversion"/>
  </si>
  <si>
    <t>vehicle</t>
    <phoneticPr fontId="269" type="noConversion"/>
  </si>
  <si>
    <t xml:space="preserve"> truck</t>
    <phoneticPr fontId="269" type="noConversion"/>
  </si>
  <si>
    <t xml:space="preserve"> bus</t>
    <phoneticPr fontId="269" type="noConversion"/>
  </si>
  <si>
    <t>size</t>
    <phoneticPr fontId="6" type="noConversion"/>
  </si>
  <si>
    <t>fighting car</t>
    <phoneticPr fontId="269" type="noConversion"/>
  </si>
  <si>
    <t>Water rescue</t>
    <phoneticPr fontId="269" type="noConversion"/>
  </si>
  <si>
    <t>Life safety rescue</t>
    <phoneticPr fontId="269" type="noConversion"/>
  </si>
  <si>
    <t>Rescue dog</t>
    <phoneticPr fontId="269" type="noConversion"/>
  </si>
  <si>
    <t>Mountain</t>
    <phoneticPr fontId="6" type="noConversion"/>
  </si>
  <si>
    <t>vehicle</t>
    <phoneticPr fontId="6" type="noConversion"/>
  </si>
  <si>
    <t xml:space="preserve">car </t>
    <phoneticPr fontId="269" type="noConversion"/>
  </si>
  <si>
    <t>trucks</t>
    <phoneticPr fontId="269" type="noConversion"/>
  </si>
  <si>
    <t>Relay</t>
    <phoneticPr fontId="6" type="noConversion"/>
  </si>
  <si>
    <t>car</t>
    <phoneticPr fontId="269" type="noConversion"/>
  </si>
  <si>
    <t>ship</t>
    <phoneticPr fontId="269" type="noConversion"/>
  </si>
  <si>
    <t>-</t>
    <phoneticPr fontId="4" type="noConversion"/>
  </si>
  <si>
    <t>Civil Servants in City Government Head Offices</t>
    <phoneticPr fontId="4" type="noConversion"/>
  </si>
  <si>
    <t>Civil Servants in City Government Head Offices(cont'd)</t>
    <phoneticPr fontId="4" type="noConversion"/>
  </si>
  <si>
    <t>Fire-fighting Equipment(Cont'd)</t>
    <phoneticPr fontId="4" type="noConversion"/>
  </si>
  <si>
    <t xml:space="preserve"> Fire-fighting Equipment</t>
    <phoneticPr fontId="4" type="noConversion"/>
  </si>
  <si>
    <t xml:space="preserve">Fire-fighting Equipment(Cont'd) </t>
    <phoneticPr fontId="4" type="noConversion"/>
  </si>
  <si>
    <t>Small ladder truck</t>
    <phoneticPr fontId="269" type="noConversion"/>
  </si>
  <si>
    <t xml:space="preserve">Compact </t>
    <phoneticPr fontId="4" type="noConversion"/>
  </si>
  <si>
    <t xml:space="preserve"> Unit : each</t>
    <phoneticPr fontId="4" type="noConversion"/>
  </si>
  <si>
    <t>Unit : each</t>
  </si>
  <si>
    <t>Handling of Civil Request Documents</t>
    <phoneticPr fontId="6" type="noConversion"/>
  </si>
  <si>
    <t>Unit : case</t>
    <phoneticPr fontId="6" type="noConversion"/>
  </si>
  <si>
    <t>Sanction /</t>
    <phoneticPr fontId="6" type="noConversion"/>
  </si>
  <si>
    <t>Approval /</t>
    <phoneticPr fontId="6" type="noConversion"/>
  </si>
  <si>
    <t>Notification/</t>
    <phoneticPr fontId="6" type="noConversion"/>
  </si>
  <si>
    <t>Test /</t>
    <phoneticPr fontId="6" type="noConversion"/>
  </si>
  <si>
    <t>Confirmation·Cer-</t>
    <phoneticPr fontId="6" type="noConversion"/>
  </si>
  <si>
    <t xml:space="preserve">Complaint </t>
  </si>
  <si>
    <t>Year</t>
    <phoneticPr fontId="6" type="noConversion"/>
  </si>
  <si>
    <t>Permission</t>
    <phoneticPr fontId="6" type="noConversion"/>
  </si>
  <si>
    <t>Designation</t>
    <phoneticPr fontId="6" type="noConversion"/>
  </si>
  <si>
    <t>Registration</t>
    <phoneticPr fontId="6" type="noConversion"/>
  </si>
  <si>
    <t>Inspection</t>
    <phoneticPr fontId="6" type="noConversion"/>
  </si>
  <si>
    <t>tification/ Delivery</t>
    <phoneticPr fontId="6" type="noConversion"/>
  </si>
  <si>
    <t>filing</t>
  </si>
  <si>
    <t>Government &amp; Public Offices, and Major Organizations(Cont'd)</t>
    <phoneticPr fontId="6" type="noConversion"/>
  </si>
  <si>
    <t>Unit : place</t>
    <phoneticPr fontId="279" type="noConversion"/>
  </si>
  <si>
    <t>Local administrative offices and agencies</t>
    <phoneticPr fontId="6" type="noConversion"/>
  </si>
  <si>
    <t>Police and fire-fighting stations</t>
    <phoneticPr fontId="6" type="noConversion"/>
  </si>
  <si>
    <t>Court and prosecutions offices</t>
    <phoneticPr fontId="6" type="noConversion"/>
  </si>
  <si>
    <t>Cooperative associations</t>
    <phoneticPr fontId="6" type="noConversion"/>
  </si>
  <si>
    <t xml:space="preserve">National </t>
  </si>
  <si>
    <t>Korea</t>
  </si>
  <si>
    <t>Direct agencies</t>
    <phoneticPr fontId="6" type="noConversion"/>
  </si>
  <si>
    <t>Branch offices</t>
    <phoneticPr fontId="6" type="noConversion"/>
  </si>
  <si>
    <t>Affiliated agencies</t>
    <phoneticPr fontId="6" type="noConversion"/>
  </si>
  <si>
    <t xml:space="preserve">Patriot </t>
  </si>
  <si>
    <t>agriculture</t>
    <phoneticPr fontId="6" type="noConversion"/>
  </si>
  <si>
    <t>Other</t>
    <phoneticPr fontId="6" type="noConversion"/>
  </si>
  <si>
    <t xml:space="preserve"> agricultural</t>
    <phoneticPr fontId="6" type="noConversion"/>
  </si>
  <si>
    <t>Eup, myeon</t>
    <phoneticPr fontId="6" type="noConversion"/>
  </si>
  <si>
    <t>Prosec-</t>
  </si>
  <si>
    <t>and</t>
    <phoneticPr fontId="6" type="noConversion"/>
  </si>
  <si>
    <t>Edu-</t>
  </si>
  <si>
    <t xml:space="preserve">products quality </t>
    <phoneticPr fontId="6" type="noConversion"/>
  </si>
  <si>
    <t>central</t>
    <phoneticPr fontId="6" type="noConversion"/>
  </si>
  <si>
    <t>&amp;  rural</t>
    <phoneticPr fontId="6" type="noConversion"/>
  </si>
  <si>
    <t>&amp; dong</t>
    <phoneticPr fontId="6" type="noConversion"/>
  </si>
  <si>
    <t>station</t>
    <phoneticPr fontId="6" type="noConversion"/>
  </si>
  <si>
    <t>Court</t>
  </si>
  <si>
    <t>ution</t>
  </si>
  <si>
    <t>veteran</t>
    <phoneticPr fontId="6" type="noConversion"/>
  </si>
  <si>
    <t>Tax</t>
  </si>
  <si>
    <t>management</t>
    <phoneticPr fontId="6" type="noConversion"/>
  </si>
  <si>
    <t>government</t>
    <phoneticPr fontId="6" type="noConversion"/>
  </si>
  <si>
    <t xml:space="preserve"> infrastructure</t>
  </si>
  <si>
    <t>Agri-</t>
  </si>
  <si>
    <t>office</t>
    <phoneticPr fontId="6" type="noConversion"/>
  </si>
  <si>
    <t>station</t>
  </si>
  <si>
    <t>branch</t>
    <phoneticPr fontId="6" type="noConversion"/>
  </si>
  <si>
    <t>Prison</t>
  </si>
  <si>
    <t>service</t>
    <phoneticPr fontId="6" type="noConversion"/>
  </si>
  <si>
    <t>agency</t>
    <phoneticPr fontId="6" type="noConversion"/>
  </si>
  <si>
    <t xml:space="preserve"> corporation</t>
    <phoneticPr fontId="6" type="noConversion"/>
  </si>
  <si>
    <t>Fishery</t>
  </si>
  <si>
    <t>생활
서비스</t>
    <phoneticPr fontId="4" type="noConversion"/>
  </si>
  <si>
    <t>Calamities and Damage</t>
    <phoneticPr fontId="6" type="noConversion"/>
  </si>
  <si>
    <t>Unit : case, person, 1,000won</t>
    <phoneticPr fontId="85" type="noConversion"/>
  </si>
  <si>
    <t>Motor vehicle</t>
    <phoneticPr fontId="85" type="noConversion"/>
  </si>
  <si>
    <t>Total</t>
    <phoneticPr fontId="85" type="noConversion"/>
  </si>
  <si>
    <t>accident</t>
    <phoneticPr fontId="85" type="noConversion"/>
  </si>
  <si>
    <t>Cases</t>
    <phoneticPr fontId="85" type="noConversion"/>
  </si>
  <si>
    <t xml:space="preserve"> Person</t>
    <phoneticPr fontId="85" type="noConversion"/>
  </si>
  <si>
    <t>Case</t>
    <phoneticPr fontId="85" type="noConversion"/>
  </si>
  <si>
    <t>Person</t>
    <phoneticPr fontId="85" type="noConversion"/>
  </si>
  <si>
    <t>Death</t>
    <phoneticPr fontId="269" type="noConversion"/>
  </si>
  <si>
    <t>Injuy</t>
    <phoneticPr fontId="269" type="noConversion"/>
  </si>
  <si>
    <t>Unit : case, person</t>
    <phoneticPr fontId="69" type="noConversion"/>
  </si>
  <si>
    <t>Political</t>
    <phoneticPr fontId="4" type="noConversion"/>
  </si>
  <si>
    <t>Senior</t>
    <phoneticPr fontId="6" type="noConversion"/>
  </si>
  <si>
    <t>Grade</t>
    <phoneticPr fontId="6" type="noConversion"/>
  </si>
  <si>
    <t>Grade</t>
    <phoneticPr fontId="6" type="noConversion"/>
  </si>
  <si>
    <t>Research</t>
    <phoneticPr fontId="6" type="noConversion"/>
  </si>
  <si>
    <t>Instruction</t>
    <phoneticPr fontId="6" type="noConversion"/>
  </si>
  <si>
    <t>Fixed-term</t>
    <phoneticPr fontId="6" type="noConversion"/>
  </si>
  <si>
    <t>service</t>
    <phoneticPr fontId="6" type="noConversion"/>
  </si>
  <si>
    <t>service</t>
    <phoneticPr fontId="4" type="noConversion"/>
  </si>
  <si>
    <t>officer</t>
    <phoneticPr fontId="6" type="noConversion"/>
  </si>
  <si>
    <t>officer</t>
    <phoneticPr fontId="6" type="noConversion"/>
  </si>
  <si>
    <t>(General)</t>
    <phoneticPr fontId="6" type="noConversion"/>
  </si>
  <si>
    <t>Government &amp; Public Offices, and Major Organizations</t>
  </si>
  <si>
    <t>관련시설</t>
    <phoneticPr fontId="4" type="noConversion"/>
  </si>
  <si>
    <t>Fire station</t>
    <phoneticPr fontId="4" type="noConversion"/>
  </si>
  <si>
    <t>-</t>
    <phoneticPr fontId="4" type="noConversion"/>
  </si>
  <si>
    <t>Abatement</t>
    <phoneticPr fontId="6" type="noConversion"/>
  </si>
  <si>
    <t>for propoerty</t>
    <phoneticPr fontId="6" type="noConversion"/>
  </si>
  <si>
    <t xml:space="preserve"> housing</t>
    <phoneticPr fontId="4" type="noConversion"/>
  </si>
  <si>
    <t>Detached</t>
    <phoneticPr fontId="4" type="noConversion"/>
  </si>
  <si>
    <t>Land</t>
    <phoneticPr fontId="4" type="noConversion"/>
  </si>
  <si>
    <t>Others</t>
    <phoneticPr fontId="4" type="noConversion"/>
  </si>
  <si>
    <t>(assisted) cases</t>
    <phoneticPr fontId="4" type="noConversion"/>
  </si>
  <si>
    <t>Rescued</t>
    <phoneticPr fontId="4" type="noConversion"/>
  </si>
  <si>
    <t>Confinement</t>
    <phoneticPr fontId="6" type="noConversion"/>
  </si>
  <si>
    <t>…</t>
  </si>
  <si>
    <t>Commissioner</t>
    <phoneticPr fontId="4" type="noConversion"/>
  </si>
  <si>
    <t>Fire</t>
    <phoneticPr fontId="4" type="noConversion"/>
  </si>
  <si>
    <t>Male</t>
    <phoneticPr fontId="6" type="noConversion"/>
  </si>
  <si>
    <t>Female</t>
    <phoneticPr fontId="6" type="noConversion"/>
  </si>
  <si>
    <t>기타
서비스</t>
    <phoneticPr fontId="4" type="noConversion"/>
  </si>
  <si>
    <t>Grade 5</t>
    <phoneticPr fontId="4" type="noConversion"/>
  </si>
  <si>
    <t>Grade  6</t>
    <phoneticPr fontId="4" type="noConversion"/>
  </si>
  <si>
    <t>Grade 7</t>
    <phoneticPr fontId="4" type="noConversion"/>
  </si>
  <si>
    <t>Grade 8</t>
    <phoneticPr fontId="4" type="noConversion"/>
  </si>
  <si>
    <t>Grade 9</t>
    <phoneticPr fontId="4" type="noConversion"/>
  </si>
  <si>
    <t>…</t>
    <phoneticPr fontId="4" type="noConversion"/>
  </si>
  <si>
    <t>…</t>
    <phoneticPr fontId="4" type="noConversion"/>
  </si>
  <si>
    <t>…</t>
    <phoneticPr fontId="4" type="noConversion"/>
  </si>
  <si>
    <r>
      <t xml:space="preserve">1. </t>
    </r>
    <r>
      <rPr>
        <b/>
        <sz val="21"/>
        <rFont val="한컴 고딕"/>
        <family val="3"/>
        <charset val="129"/>
      </rPr>
      <t>공무원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총괄</t>
    </r>
    <phoneticPr fontId="8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</si>
  <si>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</si>
  <si>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6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</si>
  <si>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계</t>
    </r>
    <phoneticPr fontId="82" type="noConversion"/>
  </si>
  <si>
    <r>
      <rPr>
        <sz val="11"/>
        <rFont val="한컴 고딕"/>
        <family val="3"/>
        <charset val="129"/>
      </rPr>
      <t>본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청</t>
    </r>
    <phoneticPr fontId="82" type="noConversion"/>
  </si>
  <si>
    <r>
      <rPr>
        <sz val="11"/>
        <rFont val="한컴 고딕"/>
        <family val="3"/>
        <charset val="129"/>
      </rPr>
      <t>의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회</t>
    </r>
    <phoneticPr fontId="82" type="noConversion"/>
  </si>
  <si>
    <r>
      <rPr>
        <sz val="11"/>
        <rFont val="한컴 고딕"/>
        <family val="3"/>
        <charset val="129"/>
      </rPr>
      <t>직속기관</t>
    </r>
    <phoneticPr fontId="82" type="noConversion"/>
  </si>
  <si>
    <r>
      <rPr>
        <sz val="11"/>
        <rFont val="한컴 고딕"/>
        <family val="3"/>
        <charset val="129"/>
      </rPr>
      <t>사업소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phoneticPr fontId="82" type="noConversion"/>
  </si>
  <si>
    <r>
      <rPr>
        <sz val="11"/>
        <rFont val="한컴 고딕"/>
        <family val="3"/>
        <charset val="129"/>
      </rPr>
      <t>읍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면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동</t>
    </r>
    <phoneticPr fontId="82" type="noConversion"/>
  </si>
  <si>
    <r>
      <rPr>
        <sz val="11"/>
        <rFont val="한컴 고딕"/>
        <family val="3"/>
        <charset val="129"/>
      </rPr>
      <t>기타기관</t>
    </r>
    <phoneticPr fontId="82" type="noConversion"/>
  </si>
  <si>
    <r>
      <rPr>
        <sz val="11"/>
        <rFont val="한컴 고딕"/>
        <family val="3"/>
        <charset val="129"/>
      </rPr>
      <t>직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능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6" type="noConversion"/>
  </si>
  <si>
    <r>
      <rPr>
        <sz val="11"/>
        <rFont val="한컴 고딕"/>
        <family val="3"/>
        <charset val="129"/>
      </rPr>
      <t>정무직</t>
    </r>
    <phoneticPr fontId="82" type="noConversion"/>
  </si>
  <si>
    <r>
      <rPr>
        <sz val="11"/>
        <rFont val="한컴 고딕"/>
        <family val="3"/>
        <charset val="129"/>
      </rPr>
      <t>별정직</t>
    </r>
    <phoneticPr fontId="82" type="noConversion"/>
  </si>
  <si>
    <r>
      <rPr>
        <sz val="11"/>
        <rFont val="한컴 고딕"/>
        <family val="3"/>
        <charset val="129"/>
      </rPr>
      <t>특정직</t>
    </r>
    <phoneticPr fontId="82" type="noConversion"/>
  </si>
  <si>
    <r>
      <rPr>
        <sz val="11"/>
        <rFont val="한컴 고딕"/>
        <family val="3"/>
        <charset val="129"/>
      </rPr>
      <t>고위공무원</t>
    </r>
    <phoneticPr fontId="82" type="noConversion"/>
  </si>
  <si>
    <r>
      <rPr>
        <sz val="11"/>
        <rFont val="한컴 고딕"/>
        <family val="3"/>
        <charset val="129"/>
      </rPr>
      <t>일반직</t>
    </r>
    <phoneticPr fontId="82" type="noConversion"/>
  </si>
  <si>
    <r>
      <t>1</t>
    </r>
    <r>
      <rPr>
        <sz val="11"/>
        <rFont val="한컴 고딕"/>
        <family val="3"/>
        <charset val="129"/>
      </rPr>
      <t>급</t>
    </r>
    <phoneticPr fontId="82" type="noConversion"/>
  </si>
  <si>
    <r>
      <t>2</t>
    </r>
    <r>
      <rPr>
        <sz val="11"/>
        <rFont val="한컴 고딕"/>
        <family val="3"/>
        <charset val="129"/>
      </rPr>
      <t>급</t>
    </r>
  </si>
  <si>
    <r>
      <t>3</t>
    </r>
    <r>
      <rPr>
        <sz val="11"/>
        <rFont val="한컴 고딕"/>
        <family val="3"/>
        <charset val="129"/>
      </rPr>
      <t>급</t>
    </r>
    <phoneticPr fontId="82" type="noConversion"/>
  </si>
  <si>
    <r>
      <t>4</t>
    </r>
    <r>
      <rPr>
        <sz val="11"/>
        <rFont val="한컴 고딕"/>
        <family val="3"/>
        <charset val="129"/>
      </rPr>
      <t>급</t>
    </r>
    <phoneticPr fontId="82" type="noConversion"/>
  </si>
  <si>
    <r>
      <t>5</t>
    </r>
    <r>
      <rPr>
        <sz val="11"/>
        <rFont val="한컴 고딕"/>
        <family val="3"/>
        <charset val="129"/>
      </rPr>
      <t>급</t>
    </r>
    <phoneticPr fontId="82" type="noConversion"/>
  </si>
  <si>
    <r>
      <t>6</t>
    </r>
    <r>
      <rPr>
        <sz val="11"/>
        <rFont val="한컴 고딕"/>
        <family val="3"/>
        <charset val="129"/>
      </rPr>
      <t>급</t>
    </r>
    <phoneticPr fontId="82" type="noConversion"/>
  </si>
  <si>
    <r>
      <t>7</t>
    </r>
    <r>
      <rPr>
        <sz val="11"/>
        <rFont val="한컴 고딕"/>
        <family val="3"/>
        <charset val="129"/>
      </rPr>
      <t>급</t>
    </r>
    <phoneticPr fontId="82" type="noConversion"/>
  </si>
  <si>
    <r>
      <t>8</t>
    </r>
    <r>
      <rPr>
        <sz val="11"/>
        <rFont val="한컴 고딕"/>
        <family val="3"/>
        <charset val="129"/>
      </rPr>
      <t>급</t>
    </r>
    <phoneticPr fontId="82" type="noConversion"/>
  </si>
  <si>
    <r>
      <t>9</t>
    </r>
    <r>
      <rPr>
        <sz val="11"/>
        <rFont val="한컴 고딕"/>
        <family val="3"/>
        <charset val="129"/>
      </rPr>
      <t>급</t>
    </r>
    <phoneticPr fontId="82" type="noConversion"/>
  </si>
  <si>
    <r>
      <rPr>
        <sz val="11"/>
        <rFont val="한컴 고딕"/>
        <family val="3"/>
        <charset val="129"/>
      </rPr>
      <t>연구관</t>
    </r>
    <phoneticPr fontId="82" type="noConversion"/>
  </si>
  <si>
    <r>
      <rPr>
        <sz val="11"/>
        <rFont val="한컴 고딕"/>
        <family val="3"/>
        <charset val="129"/>
      </rPr>
      <t>연구사</t>
    </r>
    <phoneticPr fontId="82" type="noConversion"/>
  </si>
  <si>
    <r>
      <rPr>
        <sz val="11"/>
        <rFont val="한컴 고딕"/>
        <family val="3"/>
        <charset val="129"/>
      </rPr>
      <t>지도관</t>
    </r>
    <phoneticPr fontId="82" type="noConversion"/>
  </si>
  <si>
    <r>
      <rPr>
        <sz val="11"/>
        <rFont val="한컴 고딕"/>
        <family val="3"/>
        <charset val="129"/>
      </rPr>
      <t>지도사</t>
    </r>
    <phoneticPr fontId="82" type="noConversion"/>
  </si>
  <si>
    <r>
      <rPr>
        <sz val="10"/>
        <color indexed="8"/>
        <rFont val="한컴 고딕"/>
        <family val="3"/>
        <charset val="129"/>
      </rPr>
      <t>전문경력관</t>
    </r>
    <phoneticPr fontId="82" type="noConversion"/>
  </si>
  <si>
    <r>
      <rPr>
        <sz val="10"/>
        <color indexed="8"/>
        <rFont val="한컴 고딕"/>
        <family val="3"/>
        <charset val="129"/>
      </rPr>
      <t>임</t>
    </r>
    <r>
      <rPr>
        <sz val="10"/>
        <color indexed="8"/>
        <rFont val="Arial Narrow"/>
        <family val="2"/>
      </rPr>
      <t xml:space="preserve"> </t>
    </r>
    <r>
      <rPr>
        <sz val="10"/>
        <color indexed="8"/>
        <rFont val="한컴 고딕"/>
        <family val="3"/>
        <charset val="129"/>
      </rPr>
      <t>기</t>
    </r>
    <r>
      <rPr>
        <sz val="10"/>
        <color indexed="8"/>
        <rFont val="Arial Narrow"/>
        <family val="2"/>
      </rPr>
      <t xml:space="preserve"> </t>
    </r>
    <r>
      <rPr>
        <sz val="10"/>
        <color indexed="8"/>
        <rFont val="한컴 고딕"/>
        <family val="3"/>
        <charset val="129"/>
      </rPr>
      <t>제</t>
    </r>
    <phoneticPr fontId="82" type="noConversion"/>
  </si>
  <si>
    <r>
      <rPr>
        <sz val="10"/>
        <color indexed="8"/>
        <rFont val="한컴 고딕"/>
        <family val="3"/>
        <charset val="129"/>
      </rPr>
      <t>기</t>
    </r>
    <r>
      <rPr>
        <sz val="10"/>
        <color indexed="8"/>
        <rFont val="Arial Narrow"/>
        <family val="2"/>
      </rPr>
      <t xml:space="preserve">      </t>
    </r>
    <r>
      <rPr>
        <sz val="10"/>
        <color indexed="8"/>
        <rFont val="한컴 고딕"/>
        <family val="3"/>
        <charset val="129"/>
      </rPr>
      <t>타</t>
    </r>
    <phoneticPr fontId="82" type="noConversion"/>
  </si>
  <si>
    <r>
      <rPr>
        <sz val="10"/>
        <color indexed="8"/>
        <rFont val="한컴 고딕"/>
        <family val="3"/>
        <charset val="129"/>
      </rPr>
      <t>기타</t>
    </r>
    <phoneticPr fontId="8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</si>
  <si>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현원기준</t>
    </r>
    <r>
      <rPr>
        <sz val="10"/>
        <color theme="1"/>
        <rFont val="Arial Narrow"/>
        <family val="2"/>
      </rPr>
      <t xml:space="preserve"> </t>
    </r>
    <phoneticPr fontId="5" type="noConversion"/>
  </si>
  <si>
    <r>
      <t xml:space="preserve"> </t>
    </r>
    <r>
      <rPr>
        <sz val="9.5"/>
        <rFont val="한컴 고딕"/>
        <family val="3"/>
        <charset val="129"/>
      </rPr>
      <t>자료</t>
    </r>
    <r>
      <rPr>
        <sz val="9.5"/>
        <rFont val="Arial Narrow"/>
        <family val="2"/>
      </rPr>
      <t xml:space="preserve">: </t>
    </r>
    <r>
      <rPr>
        <sz val="9.5"/>
        <rFont val="한컴 고딕"/>
        <family val="3"/>
        <charset val="129"/>
      </rPr>
      <t>강릉시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행정지원과</t>
    </r>
    <phoneticPr fontId="4" type="noConversion"/>
  </si>
  <si>
    <r>
      <t xml:space="preserve">5. </t>
    </r>
    <r>
      <rPr>
        <b/>
        <sz val="21"/>
        <rFont val="한컴 고딕"/>
        <family val="3"/>
        <charset val="129"/>
      </rPr>
      <t>소방공무원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</si>
  <si>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</si>
  <si>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r>
      <rPr>
        <vertAlign val="superscript"/>
        <sz val="11"/>
        <rFont val="Arial Narrow"/>
        <family val="2"/>
      </rPr>
      <t>1)</t>
    </r>
  </si>
  <si>
    <r>
      <rPr>
        <sz val="11"/>
        <rFont val="한컴 고딕"/>
        <family val="3"/>
        <charset val="129"/>
      </rPr>
      <t>소방직</t>
    </r>
    <r>
      <rPr>
        <sz val="11"/>
        <rFont val="Arial Narrow"/>
        <family val="2"/>
      </rPr>
      <t xml:space="preserve">      </t>
    </r>
    <r>
      <rPr>
        <sz val="8"/>
        <rFont val="Arial Narrow"/>
        <family val="2"/>
      </rPr>
      <t>Fire-Fighting service</t>
    </r>
    <phoneticPr fontId="4" type="noConversion"/>
  </si>
  <si>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</si>
  <si>
    <r>
      <rPr>
        <sz val="11"/>
        <rFont val="한컴 고딕"/>
        <family val="3"/>
        <charset val="129"/>
      </rPr>
      <t>소방정감</t>
    </r>
    <phoneticPr fontId="4" type="noConversion"/>
  </si>
  <si>
    <r>
      <rPr>
        <sz val="11"/>
        <rFont val="한컴 고딕"/>
        <family val="3"/>
        <charset val="129"/>
      </rPr>
      <t>소방감</t>
    </r>
  </si>
  <si>
    <r>
      <rPr>
        <sz val="11"/>
        <rFont val="한컴 고딕"/>
        <family val="3"/>
        <charset val="129"/>
      </rPr>
      <t>소방준감</t>
    </r>
  </si>
  <si>
    <r>
      <rPr>
        <sz val="11"/>
        <rFont val="한컴 고딕"/>
        <family val="3"/>
        <charset val="129"/>
      </rPr>
      <t>소방정</t>
    </r>
  </si>
  <si>
    <r>
      <rPr>
        <sz val="11"/>
        <rFont val="한컴 고딕"/>
        <family val="3"/>
        <charset val="129"/>
      </rPr>
      <t>일반직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등</t>
    </r>
    <phoneticPr fontId="4" type="noConversion"/>
  </si>
  <si>
    <r>
      <rPr>
        <sz val="11"/>
        <rFont val="한컴 고딕"/>
        <family val="3"/>
        <charset val="129"/>
      </rPr>
      <t>소방령</t>
    </r>
  </si>
  <si>
    <r>
      <rPr>
        <sz val="11"/>
        <rFont val="한컴 고딕"/>
        <family val="3"/>
        <charset val="129"/>
      </rPr>
      <t>소방경</t>
    </r>
  </si>
  <si>
    <r>
      <rPr>
        <sz val="11"/>
        <rFont val="한컴 고딕"/>
        <family val="3"/>
        <charset val="129"/>
      </rPr>
      <t>소방위</t>
    </r>
  </si>
  <si>
    <r>
      <rPr>
        <sz val="11"/>
        <rFont val="한컴 고딕"/>
        <family val="3"/>
        <charset val="129"/>
      </rPr>
      <t>소방장</t>
    </r>
  </si>
  <si>
    <r>
      <rPr>
        <sz val="11"/>
        <rFont val="한컴 고딕"/>
        <family val="3"/>
        <charset val="129"/>
      </rPr>
      <t>소방교</t>
    </r>
  </si>
  <si>
    <r>
      <rPr>
        <sz val="11"/>
        <rFont val="한컴 고딕"/>
        <family val="3"/>
        <charset val="129"/>
      </rPr>
      <t>소방사</t>
    </r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</si>
  <si>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의용소방대원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정원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기준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</si>
  <si>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 </t>
    </r>
    <r>
      <rPr>
        <sz val="10"/>
        <rFont val="한컴 고딕"/>
        <family val="3"/>
        <charset val="129"/>
      </rPr>
      <t>「소방청통계연보」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소방청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강릉소방서</t>
    </r>
    <phoneticPr fontId="5" type="noConversion"/>
  </si>
  <si>
    <r>
      <rPr>
        <sz val="11"/>
        <color theme="1"/>
        <rFont val="한컴 고딕"/>
        <family val="3"/>
        <charset val="129"/>
      </rPr>
      <t>소방총감</t>
    </r>
    <phoneticPr fontId="4" type="noConversion"/>
  </si>
  <si>
    <r>
      <rPr>
        <sz val="11"/>
        <rFont val="한컴 고딕"/>
        <family val="3"/>
        <charset val="129"/>
      </rPr>
      <t>소방직</t>
    </r>
    <r>
      <rPr>
        <sz val="11"/>
        <rFont val="Arial Narrow"/>
        <family val="2"/>
      </rPr>
      <t xml:space="preserve">      </t>
    </r>
    <r>
      <rPr>
        <sz val="10"/>
        <rFont val="Arial Narrow"/>
        <family val="2"/>
      </rPr>
      <t>Fire-Fighting service</t>
    </r>
    <phoneticPr fontId="4" type="noConversion"/>
  </si>
  <si>
    <r>
      <t xml:space="preserve">2. </t>
    </r>
    <r>
      <rPr>
        <b/>
        <sz val="21"/>
        <rFont val="한컴 고딕"/>
        <family val="3"/>
        <charset val="129"/>
      </rPr>
      <t>본청공무원</t>
    </r>
    <phoneticPr fontId="6" type="noConversion"/>
  </si>
  <si>
    <r>
      <t xml:space="preserve">2. </t>
    </r>
    <r>
      <rPr>
        <b/>
        <sz val="21"/>
        <rFont val="한컴 고딕"/>
        <family val="3"/>
        <charset val="129"/>
      </rPr>
      <t>본청공무원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</si>
  <si>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</si>
  <si>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phoneticPr fontId="4" type="noConversion"/>
  </si>
  <si>
    <r>
      <rPr>
        <sz val="11"/>
        <rFont val="한컴 고딕"/>
        <family val="3"/>
        <charset val="129"/>
      </rPr>
      <t>계</t>
    </r>
  </si>
  <si>
    <r>
      <rPr>
        <sz val="11"/>
        <rFont val="한컴 고딕"/>
        <family val="3"/>
        <charset val="129"/>
      </rPr>
      <t>정무직</t>
    </r>
  </si>
  <si>
    <r>
      <rPr>
        <sz val="11"/>
        <rFont val="한컴 고딕"/>
        <family val="3"/>
        <charset val="129"/>
      </rPr>
      <t>별정직</t>
    </r>
  </si>
  <si>
    <r>
      <rPr>
        <sz val="11"/>
        <rFont val="한컴 고딕"/>
        <family val="3"/>
        <charset val="129"/>
      </rPr>
      <t>특정직</t>
    </r>
    <phoneticPr fontId="4" type="noConversion"/>
  </si>
  <si>
    <r>
      <rPr>
        <sz val="11"/>
        <rFont val="한컴 고딕"/>
        <family val="3"/>
        <charset val="129"/>
      </rPr>
      <t>고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위</t>
    </r>
    <phoneticPr fontId="6" type="noConversion"/>
  </si>
  <si>
    <r>
      <rPr>
        <sz val="11"/>
        <rFont val="한컴 고딕"/>
        <family val="3"/>
        <charset val="129"/>
      </rPr>
      <t>공무원</t>
    </r>
    <phoneticPr fontId="6" type="noConversion"/>
  </si>
  <si>
    <r>
      <rPr>
        <sz val="11"/>
        <rFont val="한컴 고딕"/>
        <family val="3"/>
        <charset val="129"/>
      </rPr>
      <t>소계</t>
    </r>
    <phoneticPr fontId="6" type="noConversion"/>
  </si>
  <si>
    <r>
      <t>1</t>
    </r>
    <r>
      <rPr>
        <sz val="11"/>
        <rFont val="한컴 고딕"/>
        <family val="3"/>
        <charset val="129"/>
      </rPr>
      <t>급</t>
    </r>
    <phoneticPr fontId="6" type="noConversion"/>
  </si>
  <si>
    <r>
      <t>3</t>
    </r>
    <r>
      <rPr>
        <sz val="11"/>
        <rFont val="한컴 고딕"/>
        <family val="3"/>
        <charset val="129"/>
      </rPr>
      <t>급</t>
    </r>
  </si>
  <si>
    <r>
      <t>4</t>
    </r>
    <r>
      <rPr>
        <sz val="11"/>
        <rFont val="한컴 고딕"/>
        <family val="3"/>
        <charset val="129"/>
      </rPr>
      <t>급</t>
    </r>
  </si>
  <si>
    <r>
      <t>5</t>
    </r>
    <r>
      <rPr>
        <sz val="11"/>
        <rFont val="한컴 고딕"/>
        <family val="3"/>
        <charset val="129"/>
      </rPr>
      <t>급</t>
    </r>
  </si>
  <si>
    <r>
      <t>6</t>
    </r>
    <r>
      <rPr>
        <sz val="11"/>
        <rFont val="한컴 고딕"/>
        <family val="3"/>
        <charset val="129"/>
      </rPr>
      <t>급</t>
    </r>
  </si>
  <si>
    <r>
      <t>7</t>
    </r>
    <r>
      <rPr>
        <sz val="11"/>
        <rFont val="한컴 고딕"/>
        <family val="3"/>
        <charset val="129"/>
      </rPr>
      <t>급</t>
    </r>
  </si>
  <si>
    <r>
      <t>8</t>
    </r>
    <r>
      <rPr>
        <sz val="11"/>
        <rFont val="한컴 고딕"/>
        <family val="3"/>
        <charset val="129"/>
      </rPr>
      <t>급</t>
    </r>
  </si>
  <si>
    <r>
      <t>9</t>
    </r>
    <r>
      <rPr>
        <sz val="11"/>
        <rFont val="한컴 고딕"/>
        <family val="3"/>
        <charset val="129"/>
      </rPr>
      <t>급</t>
    </r>
  </si>
  <si>
    <r>
      <rPr>
        <sz val="11"/>
        <rFont val="한컴 고딕"/>
        <family val="3"/>
        <charset val="129"/>
      </rPr>
      <t>연구관</t>
    </r>
  </si>
  <si>
    <r>
      <rPr>
        <sz val="11"/>
        <rFont val="한컴 고딕"/>
        <family val="3"/>
        <charset val="129"/>
      </rPr>
      <t>연구사</t>
    </r>
  </si>
  <si>
    <r>
      <rPr>
        <sz val="11"/>
        <rFont val="한컴 고딕"/>
        <family val="3"/>
        <charset val="129"/>
      </rPr>
      <t>지도관</t>
    </r>
    <phoneticPr fontId="6" type="noConversion"/>
  </si>
  <si>
    <r>
      <rPr>
        <sz val="11"/>
        <rFont val="한컴 고딕"/>
        <family val="3"/>
        <charset val="129"/>
      </rPr>
      <t>지도사</t>
    </r>
    <phoneticPr fontId="6" type="noConversion"/>
  </si>
  <si>
    <r>
      <rPr>
        <sz val="11"/>
        <rFont val="한컴 고딕"/>
        <family val="3"/>
        <charset val="129"/>
      </rPr>
      <t>임기제</t>
    </r>
    <r>
      <rPr>
        <vertAlign val="superscript"/>
        <sz val="11"/>
        <rFont val="Arial Narrow"/>
        <family val="2"/>
      </rPr>
      <t>1)</t>
    </r>
    <phoneticPr fontId="4" type="noConversion"/>
  </si>
  <si>
    <r>
      <rPr>
        <sz val="11"/>
        <rFont val="한컴 고딕"/>
        <family val="3"/>
        <charset val="129"/>
      </rPr>
      <t>기타</t>
    </r>
  </si>
  <si>
    <r>
      <rPr>
        <sz val="11"/>
        <rFont val="한컴 고딕"/>
        <family val="3"/>
        <charset val="129"/>
      </rPr>
      <t>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6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</si>
  <si>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현원기준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</si>
  <si>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행정지원과</t>
    </r>
    <phoneticPr fontId="4" type="noConversion"/>
  </si>
  <si>
    <r>
      <rPr>
        <sz val="11"/>
        <rFont val="한컴 고딕"/>
        <family val="3"/>
        <charset val="129"/>
      </rPr>
      <t>일반직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>General service</t>
    </r>
    <phoneticPr fontId="6" type="noConversion"/>
  </si>
  <si>
    <t>Instructor</t>
  </si>
  <si>
    <t>전문</t>
    <phoneticPr fontId="4" type="noConversion"/>
  </si>
  <si>
    <t>경력관</t>
    <phoneticPr fontId="4" type="noConversion"/>
  </si>
  <si>
    <r>
      <t xml:space="preserve">     1) </t>
    </r>
    <r>
      <rPr>
        <sz val="10"/>
        <color theme="1"/>
        <rFont val="한컴 고딕"/>
        <family val="3"/>
        <charset val="129"/>
      </rPr>
      <t>임기제공무원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일반임기제공무원만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포함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시간선택제</t>
    </r>
    <r>
      <rPr>
        <sz val="10"/>
        <color theme="1"/>
        <rFont val="Arial Narrow"/>
        <family val="2"/>
      </rPr>
      <t>/</t>
    </r>
    <r>
      <rPr>
        <sz val="10"/>
        <color theme="1"/>
        <rFont val="한컴 고딕"/>
        <family val="3"/>
        <charset val="129"/>
      </rPr>
      <t>한시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임기제공무원은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현원에서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제외</t>
    </r>
    <r>
      <rPr>
        <sz val="10"/>
        <color theme="1"/>
        <rFont val="Arial Narrow"/>
        <family val="2"/>
      </rPr>
      <t>)</t>
    </r>
    <phoneticPr fontId="4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</si>
  <si>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행정지원과</t>
    </r>
    <phoneticPr fontId="4" type="noConversion"/>
  </si>
  <si>
    <r>
      <rPr>
        <sz val="11"/>
        <rFont val="한컴 고딕"/>
        <family val="3"/>
        <charset val="129"/>
      </rPr>
      <t>공보관</t>
    </r>
  </si>
  <si>
    <r>
      <rPr>
        <sz val="11"/>
        <rFont val="한컴 고딕"/>
        <family val="3"/>
        <charset val="129"/>
      </rPr>
      <t>감사관</t>
    </r>
  </si>
  <si>
    <r>
      <rPr>
        <sz val="11"/>
        <rFont val="한컴 고딕"/>
        <family val="3"/>
        <charset val="129"/>
      </rPr>
      <t>기획예산과</t>
    </r>
  </si>
  <si>
    <r>
      <rPr>
        <sz val="11"/>
        <rFont val="한컴 고딕"/>
        <family val="3"/>
        <charset val="129"/>
      </rPr>
      <t>행정지원과</t>
    </r>
  </si>
  <si>
    <r>
      <rPr>
        <sz val="11"/>
        <rFont val="한컴 고딕"/>
        <family val="3"/>
        <charset val="129"/>
      </rPr>
      <t>재난안전과</t>
    </r>
  </si>
  <si>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무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과</t>
    </r>
  </si>
  <si>
    <r>
      <rPr>
        <sz val="11"/>
        <rFont val="한컴 고딕"/>
        <family val="3"/>
        <charset val="129"/>
      </rPr>
      <t>징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수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과</t>
    </r>
  </si>
  <si>
    <r>
      <rPr>
        <sz val="11"/>
        <rFont val="한컴 고딕"/>
        <family val="3"/>
        <charset val="129"/>
      </rPr>
      <t>회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과</t>
    </r>
  </si>
  <si>
    <r>
      <rPr>
        <sz val="11"/>
        <rFont val="한컴 고딕"/>
        <family val="3"/>
        <charset val="129"/>
      </rPr>
      <t>정보통신과</t>
    </r>
  </si>
  <si>
    <r>
      <rPr>
        <sz val="11"/>
        <rFont val="한컴 고딕"/>
        <family val="3"/>
        <charset val="129"/>
      </rPr>
      <t>경제진흥과</t>
    </r>
  </si>
  <si>
    <r>
      <rPr>
        <sz val="11"/>
        <rFont val="한컴 고딕"/>
        <family val="3"/>
        <charset val="129"/>
      </rPr>
      <t>소상공인과</t>
    </r>
  </si>
  <si>
    <r>
      <rPr>
        <sz val="11"/>
        <rFont val="한컴 고딕"/>
        <family val="3"/>
        <charset val="129"/>
      </rPr>
      <t>기업지원과</t>
    </r>
  </si>
  <si>
    <r>
      <rPr>
        <sz val="11"/>
        <rFont val="한컴 고딕"/>
        <family val="3"/>
        <charset val="129"/>
      </rPr>
      <t>환경과</t>
    </r>
  </si>
  <si>
    <r>
      <rPr>
        <sz val="11"/>
        <rFont val="한컴 고딕"/>
        <family val="3"/>
        <charset val="129"/>
      </rPr>
      <t>자원순환과</t>
    </r>
  </si>
  <si>
    <r>
      <rPr>
        <sz val="11"/>
        <rFont val="한컴 고딕"/>
        <family val="3"/>
        <charset val="129"/>
      </rPr>
      <t>에너지과</t>
    </r>
  </si>
  <si>
    <r>
      <rPr>
        <sz val="11"/>
        <rFont val="한컴 고딕"/>
        <family val="3"/>
        <charset val="129"/>
      </rPr>
      <t>산림과</t>
    </r>
  </si>
  <si>
    <r>
      <rPr>
        <sz val="11"/>
        <rFont val="한컴 고딕"/>
        <family val="3"/>
        <charset val="129"/>
      </rPr>
      <t>녹지과</t>
    </r>
  </si>
  <si>
    <r>
      <rPr>
        <sz val="11"/>
        <rFont val="한컴 고딕"/>
        <family val="3"/>
        <charset val="129"/>
      </rPr>
      <t>문화예술과</t>
    </r>
  </si>
  <si>
    <r>
      <rPr>
        <sz val="11"/>
        <rFont val="한컴 고딕"/>
        <family val="3"/>
        <charset val="129"/>
      </rPr>
      <t>문화유산과</t>
    </r>
  </si>
  <si>
    <r>
      <rPr>
        <sz val="11"/>
        <rFont val="한컴 고딕"/>
        <family val="3"/>
        <charset val="129"/>
      </rPr>
      <t>관광정책과</t>
    </r>
  </si>
  <si>
    <r>
      <rPr>
        <sz val="11"/>
        <rFont val="한컴 고딕"/>
        <family val="3"/>
        <charset val="129"/>
      </rPr>
      <t>관광개발과</t>
    </r>
  </si>
  <si>
    <r>
      <rPr>
        <sz val="11"/>
        <rFont val="한컴 고딕"/>
        <family val="3"/>
        <charset val="129"/>
      </rPr>
      <t>체육과</t>
    </r>
  </si>
  <si>
    <r>
      <rPr>
        <sz val="11"/>
        <rFont val="한컴 고딕"/>
        <family val="3"/>
        <charset val="129"/>
      </rPr>
      <t>해양수산과</t>
    </r>
  </si>
  <si>
    <r>
      <rPr>
        <sz val="11"/>
        <rFont val="한컴 고딕"/>
        <family val="3"/>
        <charset val="129"/>
      </rPr>
      <t>복지정책과</t>
    </r>
  </si>
  <si>
    <r>
      <rPr>
        <sz val="11"/>
        <rFont val="한컴 고딕"/>
        <family val="3"/>
        <charset val="129"/>
      </rPr>
      <t>인구가족과</t>
    </r>
  </si>
  <si>
    <r>
      <rPr>
        <sz val="11"/>
        <rFont val="한컴 고딕"/>
        <family val="3"/>
        <charset val="129"/>
      </rPr>
      <t>경로장애인과</t>
    </r>
  </si>
  <si>
    <r>
      <rPr>
        <sz val="11"/>
        <rFont val="한컴 고딕"/>
        <family val="3"/>
        <charset val="129"/>
      </rPr>
      <t>아동보육과</t>
    </r>
  </si>
  <si>
    <r>
      <rPr>
        <sz val="11"/>
        <rFont val="한컴 고딕"/>
        <family val="3"/>
        <charset val="129"/>
      </rPr>
      <t>민원과</t>
    </r>
  </si>
  <si>
    <r>
      <rPr>
        <sz val="11"/>
        <rFont val="한컴 고딕"/>
        <family val="3"/>
        <charset val="129"/>
      </rPr>
      <t>지적과</t>
    </r>
  </si>
  <si>
    <r>
      <rPr>
        <sz val="11"/>
        <rFont val="한컴 고딕"/>
        <family val="3"/>
        <charset val="129"/>
      </rPr>
      <t>도시과</t>
    </r>
  </si>
  <si>
    <r>
      <rPr>
        <sz val="11"/>
        <rFont val="한컴 고딕"/>
        <family val="3"/>
        <charset val="129"/>
      </rPr>
      <t>교통과</t>
    </r>
  </si>
  <si>
    <r>
      <rPr>
        <sz val="11"/>
        <rFont val="한컴 고딕"/>
        <family val="3"/>
        <charset val="129"/>
      </rPr>
      <t>도시재생과</t>
    </r>
  </si>
  <si>
    <r>
      <rPr>
        <sz val="11"/>
        <rFont val="한컴 고딕"/>
        <family val="3"/>
        <charset val="129"/>
      </rPr>
      <t>건설과</t>
    </r>
  </si>
  <si>
    <r>
      <rPr>
        <sz val="11"/>
        <rFont val="한컴 고딕"/>
        <family val="3"/>
        <charset val="129"/>
      </rPr>
      <t>도로과</t>
    </r>
  </si>
  <si>
    <r>
      <rPr>
        <sz val="11"/>
        <rFont val="한컴 고딕"/>
        <family val="3"/>
        <charset val="129"/>
      </rPr>
      <t>건축과</t>
    </r>
  </si>
  <si>
    <r>
      <rPr>
        <sz val="11"/>
        <rFont val="한컴 고딕"/>
        <family val="3"/>
        <charset val="129"/>
      </rPr>
      <t>주택과</t>
    </r>
  </si>
  <si>
    <r>
      <rPr>
        <sz val="11"/>
        <rFont val="한컴 고딕"/>
        <family val="3"/>
        <charset val="129"/>
      </rPr>
      <t>특별자치과</t>
    </r>
  </si>
  <si>
    <r>
      <rPr>
        <sz val="11"/>
        <rFont val="한컴 고딕"/>
        <family val="3"/>
        <charset val="129"/>
      </rPr>
      <t>항만물류과</t>
    </r>
  </si>
  <si>
    <r>
      <t>ITS</t>
    </r>
    <r>
      <rPr>
        <sz val="11"/>
        <rFont val="한컴 고딕"/>
        <family val="3"/>
        <charset val="129"/>
      </rPr>
      <t>추진과</t>
    </r>
  </si>
  <si>
    <t>administ-</t>
  </si>
  <si>
    <t>administ-</t>
    <phoneticPr fontId="4" type="noConversion"/>
  </si>
  <si>
    <t>rative</t>
  </si>
  <si>
    <t>rative</t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</si>
  <si>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  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</si>
  <si>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  </t>
    </r>
  </si>
  <si>
    <r>
      <rPr>
        <sz val="11"/>
        <rFont val="한컴 고딕"/>
        <family val="3"/>
        <charset val="129"/>
      </rPr>
      <t>일반직</t>
    </r>
    <r>
      <rPr>
        <sz val="11"/>
        <rFont val="Arial Narrow"/>
        <family val="2"/>
      </rPr>
      <t xml:space="preserve">    General service</t>
    </r>
    <phoneticPr fontId="6" type="noConversion"/>
  </si>
  <si>
    <r>
      <t>2</t>
    </r>
    <r>
      <rPr>
        <sz val="11"/>
        <rFont val="한컴 고딕"/>
        <family val="3"/>
        <charset val="129"/>
      </rPr>
      <t>급</t>
    </r>
    <phoneticPr fontId="6" type="noConversion"/>
  </si>
  <si>
    <r>
      <rPr>
        <sz val="10"/>
        <rFont val="한컴 고딕"/>
        <family val="3"/>
        <charset val="129"/>
      </rPr>
      <t>기타</t>
    </r>
    <phoneticPr fontId="6" type="noConversion"/>
  </si>
  <si>
    <r>
      <rPr>
        <sz val="11"/>
        <rFont val="한컴 고딕"/>
        <family val="3"/>
        <charset val="129"/>
      </rPr>
      <t>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6" type="noConversion"/>
  </si>
  <si>
    <r>
      <rPr>
        <sz val="10.5"/>
        <rFont val="한컴 고딕"/>
        <family val="3"/>
        <charset val="129"/>
      </rPr>
      <t>의회사무국</t>
    </r>
  </si>
  <si>
    <r>
      <rPr>
        <sz val="10.5"/>
        <rFont val="한컴 고딕"/>
        <family val="3"/>
        <charset val="129"/>
      </rPr>
      <t>농업
기술
센터</t>
    </r>
  </si>
  <si>
    <r>
      <rPr>
        <sz val="10.5"/>
        <rFont val="한컴 고딕"/>
        <family val="3"/>
        <charset val="129"/>
      </rPr>
      <t>농</t>
    </r>
    <r>
      <rPr>
        <sz val="10.5"/>
        <rFont val="Arial Narrow"/>
        <family val="2"/>
      </rPr>
      <t xml:space="preserve">   </t>
    </r>
    <r>
      <rPr>
        <sz val="10.5"/>
        <rFont val="한컴 고딕"/>
        <family val="3"/>
        <charset val="129"/>
      </rPr>
      <t>정</t>
    </r>
    <r>
      <rPr>
        <sz val="10.5"/>
        <rFont val="Arial Narrow"/>
        <family val="2"/>
      </rPr>
      <t xml:space="preserve">   </t>
    </r>
    <r>
      <rPr>
        <sz val="10.5"/>
        <rFont val="한컴 고딕"/>
        <family val="3"/>
        <charset val="129"/>
      </rPr>
      <t>과</t>
    </r>
  </si>
  <si>
    <r>
      <rPr>
        <sz val="10.5"/>
        <rFont val="한컴 고딕"/>
        <family val="3"/>
        <charset val="129"/>
      </rPr>
      <t>축산과</t>
    </r>
  </si>
  <si>
    <r>
      <rPr>
        <sz val="10.5"/>
        <rFont val="한컴 고딕"/>
        <family val="3"/>
        <charset val="129"/>
      </rPr>
      <t>유통지원과</t>
    </r>
  </si>
  <si>
    <r>
      <rPr>
        <sz val="10.5"/>
        <rFont val="한컴 고딕"/>
        <family val="3"/>
        <charset val="129"/>
      </rPr>
      <t>기술보급과</t>
    </r>
  </si>
  <si>
    <r>
      <rPr>
        <sz val="10.5"/>
        <rFont val="한컴 고딕"/>
        <family val="3"/>
        <charset val="129"/>
      </rPr>
      <t>보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건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소</t>
    </r>
  </si>
  <si>
    <r>
      <rPr>
        <sz val="10.5"/>
        <rFont val="한컴 고딕"/>
        <family val="3"/>
        <charset val="129"/>
      </rPr>
      <t>보건행정과</t>
    </r>
  </si>
  <si>
    <r>
      <rPr>
        <sz val="10.5"/>
        <rFont val="한컴 고딕"/>
        <family val="3"/>
        <charset val="129"/>
      </rPr>
      <t>위</t>
    </r>
    <r>
      <rPr>
        <sz val="10.5"/>
        <rFont val="Arial Narrow"/>
        <family val="2"/>
      </rPr>
      <t xml:space="preserve">   </t>
    </r>
    <r>
      <rPr>
        <sz val="10.5"/>
        <rFont val="한컴 고딕"/>
        <family val="3"/>
        <charset val="129"/>
      </rPr>
      <t>생</t>
    </r>
    <r>
      <rPr>
        <sz val="10.5"/>
        <rFont val="Arial Narrow"/>
        <family val="2"/>
      </rPr>
      <t xml:space="preserve">   </t>
    </r>
    <r>
      <rPr>
        <sz val="10.5"/>
        <rFont val="한컴 고딕"/>
        <family val="3"/>
        <charset val="129"/>
      </rPr>
      <t>과</t>
    </r>
  </si>
  <si>
    <r>
      <rPr>
        <sz val="10.5"/>
        <rFont val="한컴 고딕"/>
        <family val="3"/>
        <charset val="129"/>
      </rPr>
      <t>건강증진과</t>
    </r>
  </si>
  <si>
    <r>
      <rPr>
        <sz val="10.5"/>
        <rFont val="한컴 고딕"/>
        <family val="3"/>
        <charset val="129"/>
      </rPr>
      <t>질병예방과</t>
    </r>
  </si>
  <si>
    <r>
      <rPr>
        <sz val="10.5"/>
        <rFont val="한컴 고딕"/>
        <family val="3"/>
        <charset val="129"/>
      </rPr>
      <t>상하
수도
사업소</t>
    </r>
  </si>
  <si>
    <r>
      <rPr>
        <sz val="10.5"/>
        <rFont val="한컴 고딕"/>
        <family val="3"/>
        <charset val="129"/>
      </rPr>
      <t>상하수행정과</t>
    </r>
  </si>
  <si>
    <r>
      <rPr>
        <sz val="10.5"/>
        <rFont val="한컴 고딕"/>
        <family val="3"/>
        <charset val="129"/>
      </rPr>
      <t>상수도과</t>
    </r>
  </si>
  <si>
    <r>
      <rPr>
        <sz val="10.5"/>
        <rFont val="한컴 고딕"/>
        <family val="3"/>
        <charset val="129"/>
      </rPr>
      <t>하수도과</t>
    </r>
  </si>
  <si>
    <r>
      <rPr>
        <sz val="10.5"/>
        <rFont val="한컴 고딕"/>
        <family val="3"/>
        <charset val="129"/>
      </rPr>
      <t>평생교육원</t>
    </r>
  </si>
  <si>
    <r>
      <rPr>
        <sz val="10.5"/>
        <rFont val="한컴 고딕"/>
        <family val="3"/>
        <charset val="129"/>
      </rPr>
      <t>평생학습관</t>
    </r>
  </si>
  <si>
    <r>
      <rPr>
        <sz val="10.5"/>
        <rFont val="한컴 고딕"/>
        <family val="3"/>
        <charset val="129"/>
      </rPr>
      <t>오죽헌</t>
    </r>
    <r>
      <rPr>
        <sz val="10.5"/>
        <rFont val="Arial Narrow"/>
        <family val="2"/>
      </rPr>
      <t>/</t>
    </r>
    <r>
      <rPr>
        <sz val="10.5"/>
        <rFont val="한컴 고딕"/>
        <family val="3"/>
        <charset val="129"/>
      </rPr>
      <t>시립
박물관</t>
    </r>
  </si>
  <si>
    <r>
      <rPr>
        <sz val="10.5"/>
        <rFont val="한컴 고딕"/>
        <family val="3"/>
        <charset val="129"/>
      </rPr>
      <t>시립도서관</t>
    </r>
  </si>
  <si>
    <r>
      <rPr>
        <sz val="10.5"/>
        <rFont val="한컴 고딕"/>
        <family val="3"/>
        <charset val="129"/>
      </rPr>
      <t>강릉아트센터</t>
    </r>
  </si>
  <si>
    <r>
      <rPr>
        <sz val="10.5"/>
        <rFont val="한컴 고딕"/>
        <family val="3"/>
        <charset val="129"/>
      </rPr>
      <t>체육시설사업소</t>
    </r>
  </si>
  <si>
    <r>
      <rPr>
        <sz val="10.5"/>
        <rFont val="한컴 고딕"/>
        <family val="3"/>
        <charset val="129"/>
      </rPr>
      <t>차량등록사업소</t>
    </r>
  </si>
  <si>
    <r>
      <rPr>
        <sz val="10.5"/>
        <rFont val="한컴 고딕"/>
        <family val="3"/>
        <charset val="129"/>
      </rPr>
      <t>농정과</t>
    </r>
    <phoneticPr fontId="4" type="noConversion"/>
  </si>
  <si>
    <t>전문</t>
    <phoneticPr fontId="6" type="noConversion"/>
  </si>
  <si>
    <t>Civil Servants in Eup·Myeon·Dong</t>
    <phoneticPr fontId="4" type="noConversion"/>
  </si>
  <si>
    <r>
      <t xml:space="preserve">4. </t>
    </r>
    <r>
      <rPr>
        <b/>
        <sz val="21"/>
        <rFont val="한컴 고딕"/>
        <family val="3"/>
        <charset val="129"/>
      </rPr>
      <t>읍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면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동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공무원</t>
    </r>
    <phoneticPr fontId="4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</si>
  <si>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</si>
  <si>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</si>
  <si>
    <r>
      <rPr>
        <sz val="11"/>
        <rFont val="한컴 고딕"/>
        <family val="3"/>
        <charset val="129"/>
      </rPr>
      <t>기타직</t>
    </r>
    <phoneticPr fontId="4" type="noConversion"/>
  </si>
  <si>
    <r>
      <rPr>
        <sz val="11"/>
        <rFont val="한컴 고딕"/>
        <family val="3"/>
        <charset val="129"/>
      </rPr>
      <t>읍면동별</t>
    </r>
  </si>
  <si>
    <r>
      <rPr>
        <sz val="10.5"/>
        <rFont val="한컴 고딕"/>
        <family val="3"/>
        <charset val="129"/>
      </rPr>
      <t>주문진읍</t>
    </r>
    <phoneticPr fontId="4" type="noConversion"/>
  </si>
  <si>
    <r>
      <rPr>
        <sz val="10.5"/>
        <rFont val="한컴 고딕"/>
        <family val="3"/>
        <charset val="129"/>
      </rPr>
      <t>성산면</t>
    </r>
  </si>
  <si>
    <r>
      <rPr>
        <sz val="10.5"/>
        <rFont val="한컴 고딕"/>
        <family val="3"/>
        <charset val="129"/>
      </rPr>
      <t>왕산면</t>
    </r>
  </si>
  <si>
    <r>
      <rPr>
        <sz val="10.5"/>
        <rFont val="한컴 고딕"/>
        <family val="3"/>
        <charset val="129"/>
      </rPr>
      <t>구정면</t>
    </r>
  </si>
  <si>
    <r>
      <rPr>
        <sz val="10.5"/>
        <rFont val="한컴 고딕"/>
        <family val="3"/>
        <charset val="129"/>
      </rPr>
      <t>강동면</t>
    </r>
  </si>
  <si>
    <r>
      <rPr>
        <sz val="10.5"/>
        <rFont val="한컴 고딕"/>
        <family val="3"/>
        <charset val="129"/>
      </rPr>
      <t>옥계면</t>
    </r>
  </si>
  <si>
    <r>
      <rPr>
        <sz val="10.5"/>
        <rFont val="한컴 고딕"/>
        <family val="3"/>
        <charset val="129"/>
      </rPr>
      <t>사천면</t>
    </r>
  </si>
  <si>
    <r>
      <rPr>
        <sz val="10.5"/>
        <rFont val="한컴 고딕"/>
        <family val="3"/>
        <charset val="129"/>
      </rPr>
      <t>연곡면</t>
    </r>
  </si>
  <si>
    <r>
      <rPr>
        <sz val="10.5"/>
        <rFont val="한컴 고딕"/>
        <family val="3"/>
        <charset val="129"/>
      </rPr>
      <t>홍제동</t>
    </r>
  </si>
  <si>
    <r>
      <rPr>
        <sz val="10.5"/>
        <rFont val="한컴 고딕"/>
        <family val="3"/>
        <charset val="129"/>
      </rPr>
      <t>중앙동</t>
    </r>
  </si>
  <si>
    <r>
      <rPr>
        <sz val="10.5"/>
        <rFont val="한컴 고딕"/>
        <family val="3"/>
        <charset val="129"/>
      </rPr>
      <t>옥천동</t>
    </r>
  </si>
  <si>
    <r>
      <rPr>
        <sz val="10.5"/>
        <rFont val="한컴 고딕"/>
        <family val="3"/>
        <charset val="129"/>
      </rPr>
      <t>교</t>
    </r>
    <r>
      <rPr>
        <sz val="10.5"/>
        <rFont val="Arial Narrow"/>
        <family val="2"/>
      </rPr>
      <t>1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</si>
  <si>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교</t>
    </r>
    <r>
      <rPr>
        <sz val="10.5"/>
        <rFont val="Arial Narrow"/>
        <family val="2"/>
      </rPr>
      <t>2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</si>
  <si>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포남</t>
    </r>
    <r>
      <rPr>
        <sz val="10.5"/>
        <rFont val="Arial Narrow"/>
        <family val="2"/>
      </rPr>
      <t>1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</si>
  <si>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포남</t>
    </r>
    <r>
      <rPr>
        <sz val="10.5"/>
        <rFont val="Arial Narrow"/>
        <family val="2"/>
      </rPr>
      <t>2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</si>
  <si>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초당동</t>
    </r>
  </si>
  <si>
    <r>
      <rPr>
        <sz val="10.5"/>
        <rFont val="한컴 고딕"/>
        <family val="3"/>
        <charset val="129"/>
      </rPr>
      <t>송정동</t>
    </r>
  </si>
  <si>
    <r>
      <rPr>
        <sz val="10.5"/>
        <rFont val="한컴 고딕"/>
        <family val="3"/>
        <charset val="129"/>
      </rPr>
      <t>내곡동</t>
    </r>
  </si>
  <si>
    <r>
      <rPr>
        <sz val="10.5"/>
        <rFont val="한컴 고딕"/>
        <family val="3"/>
        <charset val="129"/>
      </rPr>
      <t>강남동</t>
    </r>
  </si>
  <si>
    <r>
      <rPr>
        <sz val="10.5"/>
        <rFont val="한컴 고딕"/>
        <family val="3"/>
        <charset val="129"/>
      </rPr>
      <t>성덕동</t>
    </r>
  </si>
  <si>
    <r>
      <rPr>
        <sz val="10.5"/>
        <rFont val="한컴 고딕"/>
        <family val="3"/>
        <charset val="129"/>
      </rPr>
      <t>경포동</t>
    </r>
  </si>
  <si>
    <r>
      <rPr>
        <sz val="11"/>
        <rFont val="한컴 고딕"/>
        <family val="3"/>
        <charset val="129"/>
      </rPr>
      <t>주문진읍</t>
    </r>
    <phoneticPr fontId="4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</si>
  <si>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</si>
  <si>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</si>
  <si>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</si>
  <si>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</si>
  <si>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</si>
  <si>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</si>
  <si>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4" type="noConversion"/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</si>
  <si>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</si>
  <si>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</si>
  <si>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</si>
  <si>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</si>
  <si>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</si>
  <si>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</si>
  <si>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</si>
  <si>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</si>
  <si>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</si>
  <si>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</si>
  <si>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</si>
  <si>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</si>
  <si>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</si>
  <si>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현원기준임</t>
    </r>
    <phoneticPr fontId="4" type="noConversion"/>
  </si>
  <si>
    <r>
      <rPr>
        <sz val="11"/>
        <rFont val="한컴 고딕"/>
        <family val="3"/>
        <charset val="129"/>
      </rPr>
      <t>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직</t>
    </r>
    <r>
      <rPr>
        <sz val="11"/>
        <rFont val="Arial Narrow"/>
        <family val="2"/>
      </rPr>
      <t xml:space="preserve">      </t>
    </r>
    <r>
      <rPr>
        <sz val="10"/>
        <rFont val="Arial Narrow"/>
        <family val="2"/>
      </rPr>
      <t>General service</t>
    </r>
    <phoneticPr fontId="4" type="noConversion"/>
  </si>
  <si>
    <r>
      <rPr>
        <sz val="11"/>
        <rFont val="한컴 고딕"/>
        <family val="3"/>
        <charset val="129"/>
      </rPr>
      <t>소방서별</t>
    </r>
  </si>
  <si>
    <r>
      <t xml:space="preserve">6. </t>
    </r>
    <r>
      <rPr>
        <b/>
        <sz val="21"/>
        <rFont val="한컴 고딕"/>
        <family val="3"/>
        <charset val="129"/>
      </rPr>
      <t>경찰공무원</t>
    </r>
    <phoneticPr fontId="69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</si>
  <si>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phoneticPr fontId="69" type="noConversion"/>
  </si>
  <si>
    <r>
      <rPr>
        <sz val="10.5"/>
        <rFont val="한컴 고딕"/>
        <family val="3"/>
        <charset val="129"/>
      </rPr>
      <t>연</t>
    </r>
    <r>
      <rPr>
        <sz val="10.5"/>
        <rFont val="Arial Narrow"/>
        <family val="2"/>
      </rPr>
      <t xml:space="preserve">   </t>
    </r>
    <r>
      <rPr>
        <sz val="10.5"/>
        <rFont val="한컴 고딕"/>
        <family val="3"/>
        <charset val="129"/>
      </rPr>
      <t>별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</si>
  <si>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정원기준</t>
    </r>
    <phoneticPr fontId="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</si>
  <si>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「경찰통계연보」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경찰청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강릉경찰서</t>
    </r>
    <r>
      <rPr>
        <sz val="10"/>
        <rFont val="Arial Narrow"/>
        <family val="2"/>
      </rPr>
      <t xml:space="preserve">), </t>
    </r>
    <r>
      <rPr>
        <sz val="10"/>
        <rFont val="한컴 고딕"/>
        <family val="3"/>
        <charset val="129"/>
      </rPr>
      <t>「해양경찰백서」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해양경찰청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동해해양경찰서</t>
    </r>
    <r>
      <rPr>
        <sz val="10"/>
        <rFont val="Arial Narrow"/>
        <family val="2"/>
      </rPr>
      <t>)</t>
    </r>
    <phoneticPr fontId="5" type="noConversion"/>
  </si>
  <si>
    <r>
      <rPr>
        <sz val="10.5"/>
        <rFont val="한컴 고딕"/>
        <family val="3"/>
        <charset val="129"/>
      </rPr>
      <t>경찰청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 xml:space="preserve">소속
</t>
    </r>
    <r>
      <rPr>
        <sz val="10"/>
        <rFont val="Arial Narrow"/>
        <family val="2"/>
      </rPr>
      <t>Belong to the National Police Agency</t>
    </r>
    <phoneticPr fontId="69" type="noConversion"/>
  </si>
  <si>
    <r>
      <rPr>
        <sz val="10.5"/>
        <rFont val="한컴 고딕"/>
        <family val="3"/>
        <charset val="129"/>
      </rPr>
      <t>해양경찰청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 xml:space="preserve">소속
</t>
    </r>
    <r>
      <rPr>
        <sz val="10"/>
        <rFont val="Arial Narrow"/>
        <family val="2"/>
      </rPr>
      <t>Belong to the Korea Coast Guard</t>
    </r>
    <phoneticPr fontId="69" type="noConversion"/>
  </si>
  <si>
    <t>Sub-total</t>
  </si>
  <si>
    <t>Sub-total</t>
    <phoneticPr fontId="4" type="noConversion"/>
  </si>
  <si>
    <t>계</t>
    <phoneticPr fontId="69" type="noConversion"/>
  </si>
  <si>
    <t>agency</t>
    <phoneticPr fontId="4" type="noConversion"/>
  </si>
  <si>
    <t>Regional</t>
  </si>
  <si>
    <t>Regional</t>
    <phoneticPr fontId="69" type="noConversion"/>
  </si>
  <si>
    <t>police</t>
    <phoneticPr fontId="69" type="noConversion"/>
  </si>
  <si>
    <t>Police</t>
  </si>
  <si>
    <t>경찰서</t>
    <phoneticPr fontId="69" type="noConversion"/>
  </si>
  <si>
    <t>지구대
파출소</t>
    <phoneticPr fontId="69" type="noConversion"/>
  </si>
  <si>
    <t>Police box</t>
  </si>
  <si>
    <t>Precinct,</t>
  </si>
  <si>
    <t>coast guard</t>
  </si>
  <si>
    <t>지방해양
경찰청</t>
    <phoneticPr fontId="69" type="noConversion"/>
  </si>
  <si>
    <t xml:space="preserve"> station</t>
  </si>
  <si>
    <t>해양
경찰서</t>
    <phoneticPr fontId="69" type="noConversion"/>
  </si>
  <si>
    <t>Coast guard</t>
  </si>
  <si>
    <t>Coast guard</t>
    <phoneticPr fontId="4" type="noConversion"/>
  </si>
  <si>
    <r>
      <rPr>
        <sz val="10.5"/>
        <rFont val="한컴 고딕"/>
        <family val="3"/>
        <charset val="129"/>
      </rPr>
      <t>파출소
출장소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등</t>
    </r>
    <phoneticPr fontId="69" type="noConversion"/>
  </si>
  <si>
    <t>box &amp; branch</t>
    <phoneticPr fontId="4" type="noConversion"/>
  </si>
  <si>
    <t>office</t>
  </si>
  <si>
    <t>office</t>
    <phoneticPr fontId="4" type="noConversion"/>
  </si>
  <si>
    <t>합  계</t>
    <phoneticPr fontId="6" type="noConversion"/>
  </si>
  <si>
    <r>
      <t xml:space="preserve">7. </t>
    </r>
    <r>
      <rPr>
        <b/>
        <sz val="21"/>
        <rFont val="한컴 고딕"/>
        <family val="3"/>
        <charset val="129"/>
      </rPr>
      <t>퇴직사유별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공무원</t>
    </r>
    <phoneticPr fontId="6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</si>
  <si>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6" type="noConversion"/>
  </si>
  <si>
    <r>
      <rPr>
        <sz val="11"/>
        <rFont val="한컴 고딕"/>
        <family val="3"/>
        <charset val="129"/>
      </rPr>
      <t>특정직</t>
    </r>
  </si>
  <si>
    <r>
      <rPr>
        <sz val="10"/>
        <rFont val="한컴 고딕"/>
        <family val="3"/>
        <charset val="129"/>
      </rPr>
      <t>공무원</t>
    </r>
    <phoneticPr fontId="6" type="noConversion"/>
  </si>
  <si>
    <r>
      <rPr>
        <sz val="10"/>
        <rFont val="한컴 고딕"/>
        <family val="3"/>
        <charset val="129"/>
      </rPr>
      <t>소</t>
    </r>
    <r>
      <rPr>
        <sz val="10"/>
        <rFont val="Arial Narrow"/>
        <family val="2"/>
      </rPr>
      <t xml:space="preserve">   </t>
    </r>
    <r>
      <rPr>
        <sz val="10"/>
        <rFont val="한컴 고딕"/>
        <family val="3"/>
        <charset val="129"/>
      </rPr>
      <t>계</t>
    </r>
    <phoneticPr fontId="69" type="noConversion"/>
  </si>
  <si>
    <r>
      <t xml:space="preserve">1 </t>
    </r>
    <r>
      <rPr>
        <sz val="11"/>
        <rFont val="한컴 고딕"/>
        <family val="3"/>
        <charset val="129"/>
      </rPr>
      <t>급</t>
    </r>
    <phoneticPr fontId="69" type="noConversion"/>
  </si>
  <si>
    <r>
      <t xml:space="preserve">2 </t>
    </r>
    <r>
      <rPr>
        <sz val="11"/>
        <rFont val="한컴 고딕"/>
        <family val="3"/>
        <charset val="129"/>
      </rPr>
      <t>급</t>
    </r>
  </si>
  <si>
    <r>
      <rPr>
        <sz val="10"/>
        <rFont val="한컴 고딕"/>
        <family val="3"/>
        <charset val="129"/>
      </rPr>
      <t>남</t>
    </r>
    <phoneticPr fontId="6" type="noConversion"/>
  </si>
  <si>
    <r>
      <rPr>
        <sz val="10"/>
        <rFont val="한컴 고딕"/>
        <family val="3"/>
        <charset val="129"/>
      </rPr>
      <t>여</t>
    </r>
    <phoneticPr fontId="6" type="noConversion"/>
  </si>
  <si>
    <r>
      <rPr>
        <sz val="11"/>
        <rFont val="한컴 고딕"/>
        <family val="3"/>
        <charset val="129"/>
      </rPr>
      <t>사유별</t>
    </r>
    <phoneticPr fontId="6" type="noConversion"/>
  </si>
  <si>
    <r>
      <rPr>
        <sz val="11"/>
        <rFont val="한컴 고딕"/>
        <family val="3"/>
        <charset val="129"/>
      </rPr>
      <t>정년퇴직</t>
    </r>
  </si>
  <si>
    <r>
      <rPr>
        <sz val="11"/>
        <rFont val="한컴 고딕"/>
        <family val="3"/>
        <charset val="129"/>
      </rPr>
      <t>의원면직</t>
    </r>
  </si>
  <si>
    <r>
      <rPr>
        <sz val="11"/>
        <rFont val="한컴 고딕"/>
        <family val="3"/>
        <charset val="129"/>
      </rPr>
      <t>직권면직</t>
    </r>
  </si>
  <si>
    <r>
      <rPr>
        <sz val="11"/>
        <rFont val="한컴 고딕"/>
        <family val="3"/>
        <charset val="129"/>
      </rPr>
      <t>당연퇴직</t>
    </r>
  </si>
  <si>
    <r>
      <rPr>
        <sz val="11"/>
        <rFont val="한컴 고딕"/>
        <family val="3"/>
        <charset val="129"/>
      </rPr>
      <t>명예퇴직</t>
    </r>
  </si>
  <si>
    <r>
      <rPr>
        <sz val="11"/>
        <rFont val="한컴 고딕"/>
        <family val="3"/>
        <charset val="129"/>
      </rPr>
      <t>조기퇴직</t>
    </r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</si>
  <si>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망</t>
    </r>
  </si>
  <si>
    <r>
      <rPr>
        <sz val="11"/>
        <rFont val="한컴 고딕"/>
        <family val="3"/>
        <charset val="129"/>
      </rPr>
      <t>당연퇴직</t>
    </r>
    <r>
      <rPr>
        <vertAlign val="superscript"/>
        <sz val="11"/>
        <rFont val="Arial Narrow"/>
        <family val="2"/>
      </rPr>
      <t>1)</t>
    </r>
    <phoneticPr fontId="4" type="noConversion"/>
  </si>
  <si>
    <r>
      <rPr>
        <sz val="11"/>
        <rFont val="한컴 고딕"/>
        <family val="3"/>
        <charset val="129"/>
      </rPr>
      <t>징계퇴직</t>
    </r>
    <phoneticPr fontId="4" type="noConversion"/>
  </si>
  <si>
    <r>
      <t xml:space="preserve">3 </t>
    </r>
    <r>
      <rPr>
        <sz val="11"/>
        <rFont val="한컴 고딕"/>
        <family val="3"/>
        <charset val="129"/>
      </rPr>
      <t>급</t>
    </r>
  </si>
  <si>
    <r>
      <t xml:space="preserve">4 </t>
    </r>
    <r>
      <rPr>
        <sz val="11"/>
        <rFont val="한컴 고딕"/>
        <family val="3"/>
        <charset val="129"/>
      </rPr>
      <t>급</t>
    </r>
  </si>
  <si>
    <r>
      <t xml:space="preserve">5 </t>
    </r>
    <r>
      <rPr>
        <sz val="11"/>
        <rFont val="한컴 고딕"/>
        <family val="3"/>
        <charset val="129"/>
      </rPr>
      <t>급</t>
    </r>
  </si>
  <si>
    <r>
      <t xml:space="preserve">6 </t>
    </r>
    <r>
      <rPr>
        <sz val="11"/>
        <rFont val="한컴 고딕"/>
        <family val="3"/>
        <charset val="129"/>
      </rPr>
      <t>급</t>
    </r>
  </si>
  <si>
    <r>
      <t xml:space="preserve">7 </t>
    </r>
    <r>
      <rPr>
        <sz val="11"/>
        <rFont val="한컴 고딕"/>
        <family val="3"/>
        <charset val="129"/>
      </rPr>
      <t>급</t>
    </r>
  </si>
  <si>
    <r>
      <t xml:space="preserve">8 </t>
    </r>
    <r>
      <rPr>
        <sz val="11"/>
        <rFont val="한컴 고딕"/>
        <family val="3"/>
        <charset val="129"/>
      </rPr>
      <t>급</t>
    </r>
  </si>
  <si>
    <r>
      <t xml:space="preserve">9 </t>
    </r>
    <r>
      <rPr>
        <sz val="11"/>
        <rFont val="한컴 고딕"/>
        <family val="3"/>
        <charset val="129"/>
      </rPr>
      <t>급</t>
    </r>
  </si>
  <si>
    <r>
      <rPr>
        <sz val="11"/>
        <rFont val="한컴 고딕"/>
        <family val="3"/>
        <charset val="129"/>
      </rPr>
      <t>연구직</t>
    </r>
    <phoneticPr fontId="69" type="noConversion"/>
  </si>
  <si>
    <r>
      <rPr>
        <sz val="11"/>
        <rFont val="한컴 고딕"/>
        <family val="3"/>
        <charset val="129"/>
      </rPr>
      <t>지도직</t>
    </r>
    <phoneticPr fontId="69" type="noConversion"/>
  </si>
  <si>
    <r>
      <rPr>
        <sz val="11"/>
        <rFont val="한컴 고딕"/>
        <family val="3"/>
        <charset val="129"/>
      </rPr>
      <t>관리운영직</t>
    </r>
    <r>
      <rPr>
        <vertAlign val="superscript"/>
        <sz val="11"/>
        <rFont val="Arial Narrow"/>
        <family val="2"/>
      </rPr>
      <t>2)</t>
    </r>
    <phoneticPr fontId="69" type="noConversion"/>
  </si>
  <si>
    <r>
      <rPr>
        <sz val="11"/>
        <rFont val="한컴 고딕"/>
        <family val="3"/>
        <charset val="129"/>
      </rPr>
      <t>임기제</t>
    </r>
    <r>
      <rPr>
        <vertAlign val="superscript"/>
        <sz val="11"/>
        <rFont val="Arial Narrow"/>
        <family val="2"/>
      </rPr>
      <t>3)</t>
    </r>
    <phoneticPr fontId="69" type="noConversion"/>
  </si>
  <si>
    <r>
      <rPr>
        <sz val="11"/>
        <rFont val="한컴 고딕"/>
        <family val="3"/>
        <charset val="129"/>
      </rPr>
      <t>기타</t>
    </r>
    <phoneticPr fontId="69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</si>
  <si>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>: 1) '</t>
    </r>
    <r>
      <rPr>
        <sz val="10"/>
        <color theme="1"/>
        <rFont val="한컴 고딕"/>
        <family val="3"/>
        <charset val="129"/>
      </rPr>
      <t>결격사유</t>
    </r>
    <r>
      <rPr>
        <sz val="10"/>
        <color theme="1"/>
        <rFont val="Arial Narrow"/>
        <family val="2"/>
      </rPr>
      <t>', '</t>
    </r>
    <r>
      <rPr>
        <sz val="10"/>
        <color theme="1"/>
        <rFont val="한컴 고딕"/>
        <family val="3"/>
        <charset val="129"/>
      </rPr>
      <t>임용기간만료</t>
    </r>
    <r>
      <rPr>
        <sz val="10"/>
        <color theme="1"/>
        <rFont val="Arial Narrow"/>
        <family val="2"/>
      </rPr>
      <t>'</t>
    </r>
    <r>
      <rPr>
        <sz val="10"/>
        <color theme="1"/>
        <rFont val="한컴 고딕"/>
        <family val="3"/>
        <charset val="129"/>
      </rPr>
      <t>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퇴직한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공무원</t>
    </r>
    <phoneticPr fontId="4" type="noConversion"/>
  </si>
  <si>
    <r>
      <t xml:space="preserve">       2) 2023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부터</t>
    </r>
    <r>
      <rPr>
        <sz val="10"/>
        <color theme="1"/>
        <rFont val="Arial Narrow"/>
        <family val="2"/>
      </rPr>
      <t xml:space="preserve"> '</t>
    </r>
    <r>
      <rPr>
        <sz val="10"/>
        <color theme="1"/>
        <rFont val="한컴 고딕"/>
        <family val="3"/>
        <charset val="129"/>
      </rPr>
      <t>관리운영직</t>
    </r>
    <r>
      <rPr>
        <sz val="10"/>
        <color theme="1"/>
        <rFont val="Arial Narrow"/>
        <family val="2"/>
      </rPr>
      <t>'</t>
    </r>
    <r>
      <rPr>
        <sz val="10"/>
        <color theme="1"/>
        <rFont val="한컴 고딕"/>
        <family val="3"/>
        <charset val="129"/>
      </rPr>
      <t>은</t>
    </r>
    <r>
      <rPr>
        <sz val="10"/>
        <color theme="1"/>
        <rFont val="Arial Narrow"/>
        <family val="2"/>
      </rPr>
      <t xml:space="preserve"> '</t>
    </r>
    <r>
      <rPr>
        <sz val="10"/>
        <color theme="1"/>
        <rFont val="한컴 고딕"/>
        <family val="3"/>
        <charset val="129"/>
      </rPr>
      <t>기타</t>
    </r>
    <r>
      <rPr>
        <sz val="10"/>
        <color theme="1"/>
        <rFont val="Arial Narrow"/>
        <family val="2"/>
      </rPr>
      <t>'</t>
    </r>
    <r>
      <rPr>
        <sz val="10"/>
        <color theme="1"/>
        <rFont val="한컴 고딕"/>
        <family val="3"/>
        <charset val="129"/>
      </rPr>
      <t>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포함하여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산출</t>
    </r>
    <phoneticPr fontId="4" type="noConversion"/>
  </si>
  <si>
    <r>
      <t xml:space="preserve">       3) </t>
    </r>
    <r>
      <rPr>
        <sz val="10"/>
        <color theme="1"/>
        <rFont val="한컴 고딕"/>
        <family val="3"/>
        <charset val="129"/>
      </rPr>
      <t>임기제공무원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일반임기제공무원만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포함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시간선택제</t>
    </r>
    <r>
      <rPr>
        <sz val="10"/>
        <color theme="1"/>
        <rFont val="Arial Narrow"/>
        <family val="2"/>
      </rPr>
      <t>/</t>
    </r>
    <r>
      <rPr>
        <sz val="10"/>
        <color theme="1"/>
        <rFont val="한컴 고딕"/>
        <family val="3"/>
        <charset val="129"/>
      </rPr>
      <t>한시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임기제공무원은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현원에서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제외</t>
    </r>
    <r>
      <rPr>
        <sz val="10"/>
        <color theme="1"/>
        <rFont val="Arial Narrow"/>
        <family val="2"/>
      </rPr>
      <t>)</t>
    </r>
    <phoneticPr fontId="4" type="noConversion"/>
  </si>
  <si>
    <t>administ-</t>
    <phoneticPr fontId="6" type="noConversion"/>
  </si>
  <si>
    <t>executive</t>
  </si>
  <si>
    <t>Other</t>
  </si>
  <si>
    <t>남</t>
  </si>
  <si>
    <t>여</t>
  </si>
  <si>
    <r>
      <rPr>
        <sz val="11"/>
        <rFont val="한컴 고딕"/>
        <family val="3"/>
        <charset val="129"/>
      </rPr>
      <t>일반직</t>
    </r>
    <r>
      <rPr>
        <sz val="11"/>
        <rFont val="Arial Narrow"/>
        <family val="2"/>
      </rPr>
      <t xml:space="preserve">      </t>
    </r>
    <r>
      <rPr>
        <sz val="10"/>
        <rFont val="Arial Narrow"/>
        <family val="2"/>
      </rPr>
      <t>General service</t>
    </r>
    <phoneticPr fontId="6" type="noConversion"/>
  </si>
  <si>
    <r>
      <rPr>
        <sz val="11"/>
        <rFont val="한컴 고딕"/>
        <family val="3"/>
        <charset val="129"/>
      </rPr>
      <t>일반직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General service</t>
    </r>
    <phoneticPr fontId="6" type="noConversion"/>
  </si>
  <si>
    <t>직속기관</t>
    <phoneticPr fontId="6" type="noConversion"/>
  </si>
  <si>
    <r>
      <rPr>
        <sz val="11"/>
        <rFont val="한컴 고딕"/>
        <family val="3"/>
        <charset val="129"/>
      </rPr>
      <t>경찰소방관서</t>
    </r>
    <phoneticPr fontId="6" type="noConversion"/>
  </si>
  <si>
    <r>
      <rPr>
        <sz val="11"/>
        <rFont val="한컴 고딕"/>
        <family val="3"/>
        <charset val="129"/>
      </rPr>
      <t>법원검찰관서</t>
    </r>
    <phoneticPr fontId="279" type="noConversion"/>
  </si>
  <si>
    <r>
      <t xml:space="preserve">8. </t>
    </r>
    <r>
      <rPr>
        <b/>
        <sz val="21"/>
        <color theme="1"/>
        <rFont val="한컴 고딕"/>
        <family val="3"/>
        <charset val="129"/>
      </rPr>
      <t>관내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관공서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및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주요기관</t>
    </r>
    <phoneticPr fontId="6" type="noConversion"/>
  </si>
  <si>
    <r>
      <t xml:space="preserve">8. </t>
    </r>
    <r>
      <rPr>
        <b/>
        <sz val="21"/>
        <rFont val="한컴 고딕"/>
        <family val="3"/>
        <charset val="129"/>
      </rPr>
      <t>관내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관공서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주요기관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</si>
  <si>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phoneticPr fontId="6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</si>
  <si>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phoneticPr fontId="6" type="noConversion"/>
  </si>
  <si>
    <r>
      <rPr>
        <sz val="11"/>
        <rFont val="한컴 고딕"/>
        <family val="3"/>
        <charset val="129"/>
      </rPr>
      <t>지방행정관서</t>
    </r>
    <phoneticPr fontId="279" type="noConversion"/>
  </si>
  <si>
    <r>
      <rPr>
        <sz val="11"/>
        <rFont val="한컴 고딕"/>
        <family val="3"/>
        <charset val="129"/>
      </rPr>
      <t>교육청</t>
    </r>
  </si>
  <si>
    <r>
      <rPr>
        <sz val="11"/>
        <rFont val="한컴 고딕"/>
        <family val="3"/>
        <charset val="129"/>
      </rPr>
      <t>우체국</t>
    </r>
  </si>
  <si>
    <r>
      <rPr>
        <sz val="11"/>
        <rFont val="한컴 고딕"/>
        <family val="3"/>
        <charset val="129"/>
      </rPr>
      <t>세무서</t>
    </r>
  </si>
  <si>
    <r>
      <rPr>
        <sz val="11"/>
        <rFont val="한컴 고딕"/>
        <family val="3"/>
        <charset val="129"/>
      </rPr>
      <t>국립농산물</t>
    </r>
    <phoneticPr fontId="6" type="noConversion"/>
  </si>
  <si>
    <r>
      <rPr>
        <sz val="11"/>
        <rFont val="한컴 고딕"/>
        <family val="3"/>
        <charset val="129"/>
      </rPr>
      <t>기타중앙</t>
    </r>
    <phoneticPr fontId="6" type="noConversion"/>
  </si>
  <si>
    <r>
      <rPr>
        <sz val="11"/>
        <rFont val="한컴 고딕"/>
        <family val="3"/>
        <charset val="129"/>
      </rPr>
      <t>전화국</t>
    </r>
  </si>
  <si>
    <r>
      <rPr>
        <sz val="11"/>
        <rFont val="한컴 고딕"/>
        <family val="3"/>
        <charset val="129"/>
      </rPr>
      <t>방송사</t>
    </r>
    <phoneticPr fontId="6" type="noConversion"/>
  </si>
  <si>
    <r>
      <rPr>
        <sz val="11"/>
        <rFont val="한컴 고딕"/>
        <family val="3"/>
        <charset val="129"/>
      </rPr>
      <t>신문사</t>
    </r>
    <r>
      <rPr>
        <vertAlign val="superscript"/>
        <sz val="11"/>
        <rFont val="Arial Narrow"/>
        <family val="2"/>
      </rPr>
      <t>4)</t>
    </r>
    <phoneticPr fontId="6" type="noConversion"/>
  </si>
  <si>
    <r>
      <rPr>
        <sz val="11"/>
        <rFont val="한컴 고딕"/>
        <family val="3"/>
        <charset val="129"/>
      </rPr>
      <t>관서</t>
    </r>
    <rPh sb="0" eb="2">
      <t xml:space="preserve">         </t>
    </rPh>
    <phoneticPr fontId="279" type="noConversion"/>
  </si>
  <si>
    <r>
      <rPr>
        <sz val="11"/>
        <rFont val="한컴 고딕"/>
        <family val="3"/>
        <charset val="129"/>
      </rPr>
      <t>품질관리원</t>
    </r>
    <phoneticPr fontId="6" type="noConversion"/>
  </si>
  <si>
    <r>
      <rPr>
        <sz val="11"/>
        <rFont val="한컴 고딕"/>
        <family val="3"/>
        <charset val="129"/>
      </rPr>
      <t>직속기관</t>
    </r>
    <r>
      <rPr>
        <vertAlign val="superscript"/>
        <sz val="11"/>
        <rFont val="Arial Narrow"/>
        <family val="2"/>
      </rPr>
      <t>3)</t>
    </r>
    <phoneticPr fontId="6" type="noConversion"/>
  </si>
  <si>
    <r>
      <rPr>
        <sz val="11"/>
        <rFont val="한컴 고딕"/>
        <family val="3"/>
        <charset val="129"/>
      </rPr>
      <t>도</t>
    </r>
  </si>
  <si>
    <r>
      <rPr>
        <sz val="11"/>
        <rFont val="한컴 고딕"/>
        <family val="3"/>
        <charset val="129"/>
      </rPr>
      <t>시군</t>
    </r>
  </si>
  <si>
    <r>
      <rPr>
        <sz val="11"/>
        <rFont val="한컴 고딕"/>
        <family val="3"/>
        <charset val="129"/>
      </rPr>
      <t>읍면동</t>
    </r>
  </si>
  <si>
    <r>
      <rPr>
        <sz val="11"/>
        <rFont val="한컴 고딕"/>
        <family val="3"/>
        <charset val="129"/>
      </rPr>
      <t>출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장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소</t>
    </r>
    <phoneticPr fontId="69" type="noConversion"/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</si>
  <si>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소</t>
    </r>
  </si>
  <si>
    <r>
      <rPr>
        <sz val="10.5"/>
        <rFont val="한컴 고딕"/>
        <family val="3"/>
        <charset val="129"/>
      </rPr>
      <t>읍면동별</t>
    </r>
    <phoneticPr fontId="6" type="noConversion"/>
  </si>
  <si>
    <r>
      <rPr>
        <sz val="11"/>
        <rFont val="한컴 고딕"/>
        <family val="3"/>
        <charset val="129"/>
      </rPr>
      <t>보훈청</t>
    </r>
  </si>
  <si>
    <r>
      <rPr>
        <sz val="11"/>
        <rFont val="한컴 고딕"/>
        <family val="3"/>
        <charset val="129"/>
      </rPr>
      <t>한국농어촌</t>
    </r>
    <phoneticPr fontId="6" type="noConversion"/>
  </si>
  <si>
    <r>
      <rPr>
        <sz val="11"/>
        <rFont val="한컴 고딕"/>
        <family val="3"/>
        <charset val="129"/>
      </rPr>
      <t>협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합</t>
    </r>
    <phoneticPr fontId="6" type="noConversion"/>
  </si>
  <si>
    <r>
      <rPr>
        <sz val="11"/>
        <rFont val="한컴 고딕"/>
        <family val="3"/>
        <charset val="129"/>
      </rPr>
      <t>공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사</t>
    </r>
    <phoneticPr fontId="6" type="noConversion"/>
  </si>
  <si>
    <r>
      <rPr>
        <sz val="11"/>
        <rFont val="한컴 고딕"/>
        <family val="3"/>
        <charset val="129"/>
      </rPr>
      <t>경찰청</t>
    </r>
  </si>
  <si>
    <r>
      <rPr>
        <sz val="11"/>
        <rFont val="한컴 고딕"/>
        <family val="3"/>
        <charset val="129"/>
      </rPr>
      <t>경찰서</t>
    </r>
  </si>
  <si>
    <r>
      <rPr>
        <sz val="11"/>
        <rFont val="한컴 고딕"/>
        <family val="3"/>
        <charset val="129"/>
      </rPr>
      <t>순찰지구대</t>
    </r>
    <phoneticPr fontId="6" type="noConversion"/>
  </si>
  <si>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방</t>
    </r>
    <phoneticPr fontId="6" type="noConversion"/>
  </si>
  <si>
    <r>
      <rPr>
        <sz val="11"/>
        <rFont val="한컴 고딕"/>
        <family val="3"/>
        <charset val="129"/>
      </rPr>
      <t>소방서</t>
    </r>
  </si>
  <si>
    <r>
      <rPr>
        <sz val="11"/>
        <rFont val="한컴 고딕"/>
        <family val="3"/>
        <charset val="129"/>
      </rPr>
      <t>법원</t>
    </r>
    <r>
      <rPr>
        <sz val="11"/>
        <rFont val="Arial Narrow"/>
        <family val="2"/>
      </rPr>
      <t>·</t>
    </r>
    <phoneticPr fontId="6" type="noConversion"/>
  </si>
  <si>
    <r>
      <rPr>
        <sz val="11"/>
        <rFont val="한컴 고딕"/>
        <family val="3"/>
        <charset val="129"/>
      </rPr>
      <t>등기소</t>
    </r>
  </si>
  <si>
    <r>
      <rPr>
        <sz val="11"/>
        <rFont val="한컴 고딕"/>
        <family val="3"/>
        <charset val="129"/>
      </rPr>
      <t>검찰청</t>
    </r>
  </si>
  <si>
    <r>
      <rPr>
        <sz val="11"/>
        <rFont val="한컴 고딕"/>
        <family val="3"/>
        <charset val="129"/>
      </rPr>
      <t>교도소</t>
    </r>
    <r>
      <rPr>
        <vertAlign val="superscript"/>
        <sz val="11"/>
        <rFont val="Arial Narrow"/>
        <family val="2"/>
      </rPr>
      <t>2)</t>
    </r>
    <phoneticPr fontId="6" type="noConversion"/>
  </si>
  <si>
    <r>
      <rPr>
        <sz val="11"/>
        <rFont val="한컴 고딕"/>
        <family val="3"/>
        <charset val="129"/>
      </rPr>
      <t>농업</t>
    </r>
    <phoneticPr fontId="6" type="noConversion"/>
  </si>
  <si>
    <r>
      <rPr>
        <sz val="11"/>
        <rFont val="한컴 고딕"/>
        <family val="3"/>
        <charset val="129"/>
      </rPr>
      <t>원예</t>
    </r>
    <phoneticPr fontId="6" type="noConversion"/>
  </si>
  <si>
    <r>
      <rPr>
        <sz val="11"/>
        <rFont val="한컴 고딕"/>
        <family val="3"/>
        <charset val="129"/>
      </rPr>
      <t>축산</t>
    </r>
    <phoneticPr fontId="6" type="noConversion"/>
  </si>
  <si>
    <r>
      <rPr>
        <sz val="11"/>
        <rFont val="한컴 고딕"/>
        <family val="3"/>
        <charset val="129"/>
      </rPr>
      <t>수산업</t>
    </r>
  </si>
  <si>
    <r>
      <rPr>
        <sz val="11"/>
        <rFont val="한컴 고딕"/>
        <family val="3"/>
        <charset val="129"/>
      </rPr>
      <t>산림</t>
    </r>
    <phoneticPr fontId="6" type="noConversion"/>
  </si>
  <si>
    <r>
      <rPr>
        <sz val="11"/>
        <rFont val="한컴 고딕"/>
        <family val="3"/>
        <charset val="129"/>
      </rPr>
      <t>기타</t>
    </r>
    <phoneticPr fontId="6" type="noConversion"/>
  </si>
  <si>
    <r>
      <t>·</t>
    </r>
    <r>
      <rPr>
        <sz val="11"/>
        <rFont val="한컴 고딕"/>
        <family val="3"/>
        <charset val="129"/>
      </rPr>
      <t>파출소</t>
    </r>
    <r>
      <rPr>
        <vertAlign val="superscript"/>
        <sz val="11"/>
        <rFont val="Arial Narrow"/>
        <family val="2"/>
      </rPr>
      <t>1)</t>
    </r>
    <phoneticPr fontId="6" type="noConversion"/>
  </si>
  <si>
    <r>
      <rPr>
        <sz val="11"/>
        <rFont val="한컴 고딕"/>
        <family val="3"/>
        <charset val="129"/>
      </rPr>
      <t>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부</t>
    </r>
    <phoneticPr fontId="6" type="noConversion"/>
  </si>
  <si>
    <r>
      <rPr>
        <sz val="11"/>
        <rFont val="한컴 고딕"/>
        <family val="3"/>
        <charset val="129"/>
      </rPr>
      <t>안전센터</t>
    </r>
    <phoneticPr fontId="279" type="noConversion"/>
  </si>
  <si>
    <r>
      <rPr>
        <sz val="11"/>
        <rFont val="한컴 고딕"/>
        <family val="3"/>
        <charset val="129"/>
      </rPr>
      <t>지원</t>
    </r>
    <phoneticPr fontId="6" type="noConversion"/>
  </si>
  <si>
    <r>
      <rPr>
        <sz val="11"/>
        <rFont val="한컴 고딕"/>
        <family val="3"/>
        <charset val="129"/>
      </rPr>
      <t>지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청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</si>
  <si>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행정지원과</t>
    </r>
    <phoneticPr fontId="6" type="noConversion"/>
  </si>
  <si>
    <t xml:space="preserve"> Total</t>
    <phoneticPr fontId="4" type="noConversion"/>
  </si>
  <si>
    <r>
      <rPr>
        <sz val="10"/>
        <rFont val="한컴 고딕"/>
        <family val="3"/>
        <charset val="129"/>
      </rPr>
      <t>도</t>
    </r>
  </si>
  <si>
    <r>
      <rPr>
        <sz val="10"/>
        <rFont val="한컴 고딕"/>
        <family val="3"/>
        <charset val="129"/>
      </rPr>
      <t>시군</t>
    </r>
  </si>
  <si>
    <r>
      <rPr>
        <sz val="10"/>
        <rFont val="한컴 고딕"/>
        <family val="3"/>
        <charset val="129"/>
      </rPr>
      <t>읍면</t>
    </r>
  </si>
  <si>
    <t>Province</t>
  </si>
  <si>
    <t>Si, Gun</t>
  </si>
  <si>
    <t>myeon</t>
    <phoneticPr fontId="4" type="noConversion"/>
  </si>
  <si>
    <t>Eup,</t>
    <phoneticPr fontId="4" type="noConversion"/>
  </si>
  <si>
    <t>cational</t>
  </si>
  <si>
    <t>Post</t>
  </si>
  <si>
    <t>Tele-</t>
  </si>
  <si>
    <t>Broad-</t>
  </si>
  <si>
    <t>News-</t>
  </si>
  <si>
    <t>phone</t>
  </si>
  <si>
    <t>casting</t>
  </si>
  <si>
    <t>paper</t>
  </si>
  <si>
    <t>company</t>
  </si>
  <si>
    <t>Garden-</t>
  </si>
  <si>
    <t>Live-</t>
  </si>
  <si>
    <t>culture</t>
  </si>
  <si>
    <t>ing</t>
  </si>
  <si>
    <t>stock</t>
  </si>
  <si>
    <t>Forest</t>
  </si>
  <si>
    <t>Patrol Division ·</t>
  </si>
  <si>
    <t>Police Stand</t>
  </si>
  <si>
    <t>headquarter</t>
  </si>
  <si>
    <t>branch</t>
  </si>
  <si>
    <t>Registry</t>
  </si>
  <si>
    <t>1</t>
    <phoneticPr fontId="4" type="noConversion"/>
  </si>
  <si>
    <r>
      <rPr>
        <sz val="9"/>
        <rFont val="Arial Narrow"/>
        <family val="2"/>
      </rPr>
      <t xml:space="preserve">   </t>
    </r>
    <r>
      <rPr>
        <sz val="10"/>
        <rFont val="Arial Narrow"/>
        <family val="2"/>
      </rPr>
      <t xml:space="preserve">     3) </t>
    </r>
    <r>
      <rPr>
        <sz val="10"/>
        <rFont val="한컴 고딕"/>
        <family val="3"/>
        <charset val="129"/>
      </rPr>
      <t>기타중앙직속기관에서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본청은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 xml:space="preserve">.   4) </t>
    </r>
    <r>
      <rPr>
        <sz val="10"/>
        <rFont val="한컴 고딕"/>
        <family val="3"/>
        <charset val="129"/>
      </rPr>
      <t>신문사는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종합일간신문사에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한함</t>
    </r>
    <r>
      <rPr>
        <sz val="10"/>
        <rFont val="Arial Narrow"/>
        <family val="2"/>
      </rPr>
      <t>.</t>
    </r>
    <phoneticPr fontId="6" type="noConversion"/>
  </si>
  <si>
    <r>
      <t xml:space="preserve">9. </t>
    </r>
    <r>
      <rPr>
        <b/>
        <sz val="21"/>
        <rFont val="한컴 고딕"/>
        <family val="3"/>
        <charset val="129"/>
      </rPr>
      <t>민원서류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처리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</si>
  <si>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건</t>
    </r>
    <phoneticPr fontId="4" type="noConversion"/>
  </si>
  <si>
    <r>
      <rPr>
        <sz val="11"/>
        <rFont val="한컴 고딕"/>
        <family val="3"/>
        <charset val="129"/>
      </rPr>
      <t>연별</t>
    </r>
    <phoneticPr fontId="6" type="noConversion"/>
  </si>
  <si>
    <r>
      <rPr>
        <sz val="11"/>
        <rFont val="한컴 고딕"/>
        <family val="3"/>
        <charset val="129"/>
      </rPr>
      <t>인가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허가</t>
    </r>
    <phoneticPr fontId="6" type="noConversion"/>
  </si>
  <si>
    <r>
      <rPr>
        <sz val="11"/>
        <rFont val="한컴 고딕"/>
        <family val="3"/>
        <charset val="129"/>
      </rPr>
      <t>특허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면허</t>
    </r>
    <phoneticPr fontId="6" type="noConversion"/>
  </si>
  <si>
    <r>
      <rPr>
        <sz val="11"/>
        <rFont val="한컴 고딕"/>
        <family val="3"/>
        <charset val="129"/>
      </rPr>
      <t>승인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지정</t>
    </r>
    <phoneticPr fontId="6" type="noConversion"/>
  </si>
  <si>
    <r>
      <rPr>
        <sz val="11"/>
        <rFont val="한컴 고딕"/>
        <family val="3"/>
        <charset val="129"/>
      </rPr>
      <t>신고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등록</t>
    </r>
    <phoneticPr fontId="6" type="noConversion"/>
  </si>
  <si>
    <r>
      <rPr>
        <sz val="11"/>
        <rFont val="한컴 고딕"/>
        <family val="3"/>
        <charset val="129"/>
      </rPr>
      <t>시험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검사</t>
    </r>
    <phoneticPr fontId="6" type="noConversion"/>
  </si>
  <si>
    <r>
      <rPr>
        <sz val="11"/>
        <rFont val="한컴 고딕"/>
        <family val="3"/>
        <charset val="129"/>
      </rPr>
      <t>고충민원</t>
    </r>
    <phoneticPr fontId="6" type="noConversion"/>
  </si>
  <si>
    <r>
      <rPr>
        <sz val="11"/>
        <rFont val="한컴 고딕"/>
        <family val="3"/>
        <charset val="129"/>
      </rPr>
      <t>기타</t>
    </r>
    <r>
      <rPr>
        <vertAlign val="superscript"/>
        <sz val="10.5"/>
        <rFont val="Arial Narrow"/>
        <family val="2"/>
      </rPr>
      <t>1)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</si>
  <si>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기타는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제도개선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건의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질의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진정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</si>
  <si>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민원증명과</t>
    </r>
    <phoneticPr fontId="4" type="noConversion"/>
  </si>
  <si>
    <t>Patent/</t>
    <phoneticPr fontId="4" type="noConversion"/>
  </si>
  <si>
    <t>License</t>
    <phoneticPr fontId="4" type="noConversion"/>
  </si>
  <si>
    <r>
      <rPr>
        <sz val="11"/>
        <rFont val="한컴 고딕"/>
        <family val="3"/>
        <charset val="129"/>
      </rPr>
      <t>확인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증명</t>
    </r>
    <r>
      <rPr>
        <sz val="11"/>
        <rFont val="Arial Narrow"/>
        <family val="2"/>
      </rPr>
      <t>/</t>
    </r>
    <phoneticPr fontId="6" type="noConversion"/>
  </si>
  <si>
    <t>교부</t>
    <phoneticPr fontId="4" type="noConversion"/>
  </si>
  <si>
    <r>
      <t xml:space="preserve">10. </t>
    </r>
    <r>
      <rPr>
        <b/>
        <sz val="21"/>
        <rFont val="한컴 고딕"/>
        <family val="3"/>
        <charset val="129"/>
      </rPr>
      <t>화재발생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</si>
  <si>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건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천원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</si>
  <si>
    <r>
      <rPr>
        <sz val="10"/>
        <rFont val="한컴 고딕"/>
        <family val="3"/>
        <charset val="129"/>
      </rPr>
      <t>연</t>
    </r>
    <r>
      <rPr>
        <sz val="10"/>
        <rFont val="Arial Narrow"/>
        <family val="2"/>
      </rPr>
      <t xml:space="preserve">   </t>
    </r>
    <r>
      <rPr>
        <sz val="10"/>
        <rFont val="한컴 고딕"/>
        <family val="3"/>
        <charset val="129"/>
      </rPr>
      <t>별</t>
    </r>
    <phoneticPr fontId="6" type="noConversion"/>
  </si>
  <si>
    <r>
      <rPr>
        <sz val="11"/>
        <rFont val="한컴 고딕"/>
        <family val="3"/>
        <charset val="129"/>
      </rPr>
      <t>발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생</t>
    </r>
    <phoneticPr fontId="6" type="noConversion"/>
  </si>
  <si>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실</t>
    </r>
    <phoneticPr fontId="6" type="noConversion"/>
  </si>
  <si>
    <r>
      <rPr>
        <sz val="11"/>
        <rFont val="한컴 고딕"/>
        <family val="3"/>
        <charset val="129"/>
      </rPr>
      <t>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액</t>
    </r>
    <phoneticPr fontId="6" type="noConversion"/>
  </si>
  <si>
    <r>
      <rPr>
        <sz val="11"/>
        <rFont val="한컴 고딕"/>
        <family val="3"/>
        <charset val="129"/>
      </rPr>
      <t>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화</t>
    </r>
    <phoneticPr fontId="6" type="noConversion"/>
  </si>
  <si>
    <r>
      <rPr>
        <sz val="11"/>
        <rFont val="한컴 고딕"/>
        <family val="3"/>
        <charset val="129"/>
      </rPr>
      <t>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화</t>
    </r>
    <phoneticPr fontId="6" type="noConversion"/>
  </si>
  <si>
    <r>
      <rPr>
        <sz val="11"/>
        <rFont val="한컴 고딕"/>
        <family val="3"/>
        <charset val="129"/>
      </rPr>
      <t>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타</t>
    </r>
    <phoneticPr fontId="6" type="noConversion"/>
  </si>
  <si>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수</t>
    </r>
    <phoneticPr fontId="6" type="noConversion"/>
  </si>
  <si>
    <r>
      <rPr>
        <sz val="11"/>
        <rFont val="한컴 고딕"/>
        <family val="3"/>
        <charset val="129"/>
      </rPr>
      <t>이재</t>
    </r>
    <phoneticPr fontId="4" type="noConversion"/>
  </si>
  <si>
    <r>
      <rPr>
        <sz val="11"/>
        <rFont val="한컴 고딕"/>
        <family val="3"/>
        <charset val="129"/>
      </rPr>
      <t>면적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>)</t>
    </r>
    <phoneticPr fontId="6" type="noConversion"/>
  </si>
  <si>
    <r>
      <rPr>
        <sz val="11"/>
        <rFont val="한컴 고딕"/>
        <family val="3"/>
        <charset val="129"/>
      </rPr>
      <t>계</t>
    </r>
    <phoneticPr fontId="4" type="noConversion"/>
  </si>
  <si>
    <r>
      <rPr>
        <sz val="11"/>
        <rFont val="한컴 고딕"/>
        <family val="3"/>
        <charset val="129"/>
      </rPr>
      <t>가구수</t>
    </r>
    <phoneticPr fontId="4" type="noConversion"/>
  </si>
  <si>
    <r>
      <rPr>
        <sz val="11"/>
        <rFont val="한컴 고딕"/>
        <family val="3"/>
        <charset val="129"/>
      </rPr>
      <t>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액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계속</t>
    </r>
    <r>
      <rPr>
        <sz val="11"/>
        <rFont val="Arial Narrow"/>
        <family val="2"/>
      </rPr>
      <t>)</t>
    </r>
    <phoneticPr fontId="6" type="noConversion"/>
  </si>
  <si>
    <r>
      <rPr>
        <sz val="11"/>
        <rFont val="한컴 고딕"/>
        <family val="3"/>
        <charset val="129"/>
      </rPr>
      <t>재산피해</t>
    </r>
    <phoneticPr fontId="6" type="noConversion"/>
  </si>
  <si>
    <r>
      <rPr>
        <sz val="11"/>
        <rFont val="한컴 고딕"/>
        <family val="3"/>
        <charset val="129"/>
      </rPr>
      <t>경감액</t>
    </r>
    <phoneticPr fontId="6" type="noConversion"/>
  </si>
  <si>
    <r>
      <rPr>
        <sz val="11"/>
        <rFont val="한컴 고딕"/>
        <family val="3"/>
        <charset val="129"/>
      </rPr>
      <t>사망</t>
    </r>
    <r>
      <rPr>
        <sz val="8"/>
        <rFont val="Arial Narrow"/>
        <family val="2"/>
      </rPr>
      <t xml:space="preserve">  Death</t>
    </r>
    <phoneticPr fontId="4" type="noConversion"/>
  </si>
  <si>
    <r>
      <rPr>
        <sz val="11"/>
        <rFont val="한컴 고딕"/>
        <family val="3"/>
        <charset val="129"/>
      </rPr>
      <t>부동산</t>
    </r>
  </si>
  <si>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산</t>
    </r>
    <phoneticPr fontId="6" type="noConversion"/>
  </si>
  <si>
    <r>
      <rPr>
        <sz val="11"/>
        <rFont val="한컴 고딕"/>
        <family val="3"/>
        <charset val="129"/>
      </rPr>
      <t>남</t>
    </r>
    <phoneticPr fontId="6" type="noConversion"/>
  </si>
  <si>
    <r>
      <rPr>
        <sz val="11"/>
        <rFont val="한컴 고딕"/>
        <family val="3"/>
        <charset val="129"/>
      </rPr>
      <t>여</t>
    </r>
    <phoneticPr fontId="6" type="noConversion"/>
  </si>
  <si>
    <r>
      <rPr>
        <sz val="11"/>
        <rFont val="한컴 고딕"/>
        <family val="3"/>
        <charset val="129"/>
      </rPr>
      <t>부상</t>
    </r>
    <r>
      <rPr>
        <sz val="8"/>
        <rFont val="Arial Narrow"/>
        <family val="2"/>
      </rPr>
      <t xml:space="preserve">  Injury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</si>
  <si>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「화재발생총괄표」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소방청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강릉소방서</t>
    </r>
    <phoneticPr fontId="5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</si>
  <si>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phoneticPr fontId="6" type="noConversion"/>
  </si>
  <si>
    <t xml:space="preserve">No. of </t>
    <phoneticPr fontId="4" type="noConversion"/>
  </si>
  <si>
    <t>households</t>
    <phoneticPr fontId="6" type="noConversion"/>
  </si>
  <si>
    <t>Accident</t>
  </si>
  <si>
    <t>Area</t>
  </si>
  <si>
    <r>
      <rPr>
        <sz val="11"/>
        <rFont val="한컴 고딕"/>
        <family val="3"/>
        <charset val="129"/>
      </rPr>
      <t xml:space="preserve">인명피해 </t>
    </r>
    <r>
      <rPr>
        <sz val="10"/>
        <rFont val="Arial Narrow"/>
        <family val="2"/>
      </rPr>
      <t xml:space="preserve"> Casualty</t>
    </r>
    <phoneticPr fontId="4" type="noConversion"/>
  </si>
  <si>
    <r>
      <rPr>
        <sz val="11"/>
        <rFont val="한컴 고딕"/>
        <family val="3"/>
        <charset val="129"/>
      </rPr>
      <t>인명피해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>Casualty</t>
    </r>
    <phoneticPr fontId="4" type="noConversion"/>
  </si>
  <si>
    <r>
      <rPr>
        <sz val="11"/>
        <rFont val="한컴 고딕"/>
        <family val="3"/>
        <charset val="129"/>
      </rPr>
      <t>이재민수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No. of victims</t>
    </r>
    <phoneticPr fontId="4" type="noConversion"/>
  </si>
  <si>
    <r>
      <rPr>
        <sz val="11"/>
        <rFont val="한컴 고딕"/>
        <family val="3"/>
        <charset val="129"/>
      </rPr>
      <t>구조인원</t>
    </r>
    <r>
      <rPr>
        <sz val="10"/>
        <rFont val="Arial Narrow"/>
        <family val="2"/>
      </rPr>
      <t xml:space="preserve">  Lives saved</t>
    </r>
    <phoneticPr fontId="4" type="noConversion"/>
  </si>
  <si>
    <r>
      <t xml:space="preserve">11. </t>
    </r>
    <r>
      <rPr>
        <b/>
        <sz val="21"/>
        <rFont val="한컴 고딕"/>
        <family val="3"/>
        <charset val="129"/>
      </rPr>
      <t>발화요인별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화재발생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</si>
  <si>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건</t>
    </r>
  </si>
  <si>
    <r>
      <rPr>
        <sz val="11"/>
        <rFont val="한컴 고딕"/>
        <family val="3"/>
        <charset val="129"/>
      </rPr>
      <t>전기적</t>
    </r>
  </si>
  <si>
    <r>
      <rPr>
        <sz val="11"/>
        <rFont val="한컴 고딕"/>
        <family val="3"/>
        <charset val="129"/>
      </rPr>
      <t>기계적</t>
    </r>
  </si>
  <si>
    <r>
      <rPr>
        <sz val="11"/>
        <rFont val="한컴 고딕"/>
        <family val="3"/>
        <charset val="129"/>
      </rPr>
      <t>화학적</t>
    </r>
  </si>
  <si>
    <r>
      <rPr>
        <sz val="11"/>
        <rFont val="한컴 고딕"/>
        <family val="3"/>
        <charset val="129"/>
      </rPr>
      <t>가스</t>
    </r>
  </si>
  <si>
    <r>
      <rPr>
        <sz val="11"/>
        <rFont val="한컴 고딕"/>
        <family val="3"/>
        <charset val="129"/>
      </rPr>
      <t>교통</t>
    </r>
  </si>
  <si>
    <r>
      <rPr>
        <sz val="11"/>
        <rFont val="한컴 고딕"/>
        <family val="3"/>
        <charset val="129"/>
      </rPr>
      <t>부주의</t>
    </r>
  </si>
  <si>
    <r>
      <rPr>
        <sz val="11"/>
        <rFont val="한컴 고딕"/>
        <family val="3"/>
        <charset val="129"/>
      </rPr>
      <t>자연적</t>
    </r>
  </si>
  <si>
    <r>
      <rPr>
        <sz val="11"/>
        <rFont val="한컴 고딕"/>
        <family val="3"/>
        <charset val="129"/>
      </rPr>
      <t>방화</t>
    </r>
  </si>
  <si>
    <r>
      <rPr>
        <sz val="11"/>
        <rFont val="한컴 고딕"/>
        <family val="3"/>
        <charset val="129"/>
      </rPr>
      <t>발화</t>
    </r>
    <phoneticPr fontId="6" type="noConversion"/>
  </si>
  <si>
    <r>
      <rPr>
        <sz val="11"/>
        <rFont val="한컴 고딕"/>
        <family val="3"/>
        <charset val="129"/>
      </rPr>
      <t>요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인</t>
    </r>
  </si>
  <si>
    <r>
      <rPr>
        <sz val="11"/>
        <rFont val="한컴 고딕"/>
        <family val="3"/>
        <charset val="129"/>
      </rPr>
      <t>누출</t>
    </r>
    <phoneticPr fontId="6" type="noConversion"/>
  </si>
  <si>
    <r>
      <rPr>
        <sz val="11"/>
        <rFont val="한컴 고딕"/>
        <family val="3"/>
        <charset val="129"/>
      </rPr>
      <t>사고</t>
    </r>
  </si>
  <si>
    <r>
      <rPr>
        <sz val="11"/>
        <rFont val="한컴 고딕"/>
        <family val="3"/>
        <charset val="129"/>
      </rPr>
      <t>의심</t>
    </r>
  </si>
  <si>
    <r>
      <rPr>
        <sz val="11"/>
        <rFont val="한컴 고딕"/>
        <family val="3"/>
        <charset val="129"/>
      </rPr>
      <t>요인</t>
    </r>
    <phoneticPr fontId="6" type="noConversion"/>
  </si>
  <si>
    <r>
      <rPr>
        <sz val="11"/>
        <rFont val="한컴 고딕"/>
        <family val="3"/>
        <charset val="129"/>
      </rPr>
      <t>미상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</si>
  <si>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국가화재분류체계</t>
    </r>
    <r>
      <rPr>
        <sz val="10"/>
        <rFont val="Arial Narrow"/>
        <family val="2"/>
      </rPr>
      <t xml:space="preserve">(2007.1) </t>
    </r>
    <r>
      <rPr>
        <sz val="10"/>
        <rFont val="한컴 고딕"/>
        <family val="3"/>
        <charset val="129"/>
      </rPr>
      <t>변경</t>
    </r>
    <r>
      <rPr>
        <sz val="10"/>
        <rFont val="Arial Narrow"/>
        <family val="2"/>
      </rPr>
      <t xml:space="preserve">. </t>
    </r>
    <r>
      <rPr>
        <sz val="10"/>
        <rFont val="한컴 고딕"/>
        <family val="3"/>
        <charset val="129"/>
      </rPr>
      <t>쓰레기소각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음식물조리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빨래삼기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전기스파크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오인처리를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화재에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phoneticPr fontId="5" type="noConversion"/>
  </si>
  <si>
    <t>Year</t>
  </si>
  <si>
    <t>sive</t>
    <phoneticPr fontId="4" type="noConversion"/>
  </si>
  <si>
    <t>Conclu-</t>
    <phoneticPr fontId="4" type="noConversion"/>
  </si>
  <si>
    <t>Inconclu-</t>
    <phoneticPr fontId="4" type="noConversion"/>
  </si>
  <si>
    <t>Mechani-</t>
    <phoneticPr fontId="4" type="noConversion"/>
  </si>
  <si>
    <t>cal</t>
    <phoneticPr fontId="4" type="noConversion"/>
  </si>
  <si>
    <t>Electri-</t>
    <phoneticPr fontId="4" type="noConversion"/>
  </si>
  <si>
    <r>
      <t xml:space="preserve">12. </t>
    </r>
    <r>
      <rPr>
        <b/>
        <sz val="21"/>
        <rFont val="한컴 고딕"/>
        <family val="3"/>
        <charset val="129"/>
      </rPr>
      <t>장소별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화재발생</t>
    </r>
    <phoneticPr fontId="6" type="noConversion"/>
  </si>
  <si>
    <r>
      <rPr>
        <sz val="10"/>
        <color indexed="8"/>
        <rFont val="한컴 고딕"/>
        <family val="3"/>
        <charset val="129"/>
      </rPr>
      <t>단위</t>
    </r>
    <r>
      <rPr>
        <sz val="10"/>
        <color indexed="8"/>
        <rFont val="Arial Narrow"/>
        <family val="2"/>
      </rPr>
      <t xml:space="preserve"> : </t>
    </r>
    <r>
      <rPr>
        <sz val="10"/>
        <color indexed="8"/>
        <rFont val="한컴 고딕"/>
        <family val="3"/>
        <charset val="129"/>
      </rPr>
      <t>건</t>
    </r>
  </si>
  <si>
    <r>
      <rPr>
        <sz val="11"/>
        <rFont val="한컴 고딕"/>
        <family val="3"/>
        <charset val="129"/>
      </rPr>
      <t>단독주택</t>
    </r>
    <phoneticPr fontId="6" type="noConversion"/>
  </si>
  <si>
    <r>
      <rPr>
        <sz val="11"/>
        <rFont val="한컴 고딕"/>
        <family val="3"/>
        <charset val="129"/>
      </rPr>
      <t>공동주택</t>
    </r>
    <phoneticPr fontId="6" type="noConversion"/>
  </si>
  <si>
    <r>
      <rPr>
        <sz val="11"/>
        <rFont val="한컴 고딕"/>
        <family val="3"/>
        <charset val="129"/>
      </rPr>
      <t>교육시설</t>
    </r>
    <phoneticPr fontId="4" type="noConversion"/>
  </si>
  <si>
    <r>
      <rPr>
        <sz val="11"/>
        <rFont val="한컴 고딕"/>
        <family val="3"/>
        <charset val="129"/>
      </rPr>
      <t>판매</t>
    </r>
    <r>
      <rPr>
        <sz val="11"/>
        <rFont val="Arial Narrow"/>
        <family val="2"/>
      </rPr>
      <t xml:space="preserve">·
</t>
    </r>
    <r>
      <rPr>
        <sz val="11"/>
        <rFont val="한컴 고딕"/>
        <family val="3"/>
        <charset val="129"/>
      </rPr>
      <t>업무시설</t>
    </r>
    <phoneticPr fontId="4" type="noConversion"/>
  </si>
  <si>
    <r>
      <rPr>
        <sz val="11"/>
        <rFont val="한컴 고딕"/>
        <family val="3"/>
        <charset val="129"/>
      </rPr>
      <t>집합시설</t>
    </r>
    <phoneticPr fontId="4" type="noConversion"/>
  </si>
  <si>
    <r>
      <rPr>
        <sz val="11"/>
        <rFont val="한컴 고딕"/>
        <family val="3"/>
        <charset val="129"/>
      </rPr>
      <t>의료복지
시설</t>
    </r>
    <phoneticPr fontId="4" type="noConversion"/>
  </si>
  <si>
    <r>
      <rPr>
        <sz val="11"/>
        <rFont val="한컴 고딕"/>
        <family val="3"/>
        <charset val="129"/>
      </rPr>
      <t>산업시설</t>
    </r>
    <phoneticPr fontId="4" type="noConversion"/>
  </si>
  <si>
    <r>
      <rPr>
        <sz val="11"/>
        <color indexed="8"/>
        <rFont val="한컴 고딕"/>
        <family val="3"/>
        <charset val="129"/>
      </rPr>
      <t>위험물</t>
    </r>
    <r>
      <rPr>
        <sz val="11"/>
        <color indexed="8"/>
        <rFont val="Arial Narrow"/>
        <family val="2"/>
      </rPr>
      <t xml:space="preserve">·
</t>
    </r>
    <r>
      <rPr>
        <sz val="11"/>
        <color indexed="8"/>
        <rFont val="한컴 고딕"/>
        <family val="3"/>
        <charset val="129"/>
      </rPr>
      <t>가스
제조소</t>
    </r>
    <phoneticPr fontId="6" type="noConversion"/>
  </si>
  <si>
    <r>
      <rPr>
        <sz val="11"/>
        <color indexed="8"/>
        <rFont val="한컴 고딕"/>
        <family val="3"/>
        <charset val="129"/>
      </rPr>
      <t>선박</t>
    </r>
    <r>
      <rPr>
        <sz val="11"/>
        <color indexed="8"/>
        <rFont val="Arial Narrow"/>
        <family val="2"/>
      </rPr>
      <t xml:space="preserve">·
</t>
    </r>
    <r>
      <rPr>
        <sz val="11"/>
        <color indexed="8"/>
        <rFont val="한컴 고딕"/>
        <family val="3"/>
        <charset val="129"/>
      </rPr>
      <t xml:space="preserve">항공기
</t>
    </r>
    <phoneticPr fontId="6" type="noConversion"/>
  </si>
  <si>
    <r>
      <rPr>
        <sz val="11"/>
        <color indexed="8"/>
        <rFont val="한컴 고딕"/>
        <family val="3"/>
        <charset val="129"/>
      </rPr>
      <t xml:space="preserve">임야
</t>
    </r>
    <phoneticPr fontId="6" type="noConversion"/>
  </si>
  <si>
    <r>
      <rPr>
        <sz val="11"/>
        <color indexed="8"/>
        <rFont val="한컴 고딕"/>
        <family val="3"/>
        <charset val="129"/>
      </rPr>
      <t xml:space="preserve">기타
</t>
    </r>
    <phoneticPr fontId="6" type="noConversion"/>
  </si>
  <si>
    <r>
      <rPr>
        <sz val="11"/>
        <rFont val="한컴 고딕"/>
        <family val="3"/>
        <charset val="129"/>
      </rPr>
      <t>운수</t>
    </r>
    <r>
      <rPr>
        <sz val="11"/>
        <rFont val="Arial Narrow"/>
        <family val="2"/>
      </rPr>
      <t>·</t>
    </r>
    <r>
      <rPr>
        <sz val="9.35"/>
        <rFont val="Arial Narrow"/>
        <family val="2"/>
      </rPr>
      <t xml:space="preserve">
</t>
    </r>
    <r>
      <rPr>
        <sz val="9.35"/>
        <rFont val="한컴 고딕"/>
        <family val="3"/>
        <charset val="129"/>
      </rPr>
      <t>자동차</t>
    </r>
    <phoneticPr fontId="4" type="noConversion"/>
  </si>
  <si>
    <r>
      <rPr>
        <sz val="11"/>
        <rFont val="한컴 고딕"/>
        <family val="3"/>
        <charset val="129"/>
      </rPr>
      <t>문화재
시설</t>
    </r>
    <phoneticPr fontId="4" type="noConversion"/>
  </si>
  <si>
    <r>
      <t xml:space="preserve"> </t>
    </r>
    <r>
      <rPr>
        <sz val="10"/>
        <color indexed="8"/>
        <rFont val="한컴 고딕"/>
        <family val="3"/>
        <charset val="129"/>
      </rPr>
      <t>자료</t>
    </r>
    <r>
      <rPr>
        <sz val="10"/>
        <color indexed="8"/>
        <rFont val="Arial Narrow"/>
        <family val="2"/>
      </rPr>
      <t xml:space="preserve">: </t>
    </r>
    <r>
      <rPr>
        <sz val="10"/>
        <color indexed="8"/>
        <rFont val="한컴 고딕"/>
        <family val="3"/>
        <charset val="129"/>
      </rPr>
      <t>「화재발생총괄표」</t>
    </r>
    <r>
      <rPr>
        <sz val="10"/>
        <color indexed="8"/>
        <rFont val="Arial Narrow"/>
        <family val="2"/>
      </rPr>
      <t xml:space="preserve"> </t>
    </r>
    <r>
      <rPr>
        <sz val="10"/>
        <color indexed="8"/>
        <rFont val="한컴 고딕"/>
        <family val="3"/>
        <charset val="129"/>
      </rPr>
      <t>소방청</t>
    </r>
    <r>
      <rPr>
        <sz val="10"/>
        <color indexed="8"/>
        <rFont val="Arial Narrow"/>
        <family val="2"/>
      </rPr>
      <t xml:space="preserve">, </t>
    </r>
    <r>
      <rPr>
        <sz val="10"/>
        <color indexed="8"/>
        <rFont val="한컴 고딕"/>
        <family val="3"/>
        <charset val="129"/>
      </rPr>
      <t>강릉소방서</t>
    </r>
    <phoneticPr fontId="6" type="noConversion"/>
  </si>
  <si>
    <t>연  별</t>
  </si>
  <si>
    <r>
      <rPr>
        <sz val="11"/>
        <color rgb="FF000000"/>
        <rFont val="한컴 고딕"/>
        <family val="3"/>
        <charset val="129"/>
      </rPr>
      <t>주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거</t>
    </r>
    <r>
      <rPr>
        <sz val="10"/>
        <color indexed="8"/>
        <rFont val="Arial Narrow"/>
        <family val="2"/>
      </rPr>
      <t xml:space="preserve">     Residential</t>
    </r>
    <phoneticPr fontId="4" type="noConversion"/>
  </si>
  <si>
    <r>
      <rPr>
        <sz val="11"/>
        <rFont val="한컴 고딕"/>
        <family val="3"/>
        <charset val="129"/>
      </rPr>
      <t>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주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거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 xml:space="preserve"> Non-residential</t>
    </r>
    <phoneticPr fontId="6" type="noConversion"/>
  </si>
  <si>
    <t>Other</t>
    <phoneticPr fontId="4" type="noConversion"/>
  </si>
  <si>
    <t>housing</t>
    <phoneticPr fontId="4" type="noConversion"/>
  </si>
  <si>
    <t>Medical</t>
    <phoneticPr fontId="4" type="noConversion"/>
  </si>
  <si>
    <t>welfare</t>
    <phoneticPr fontId="4" type="noConversion"/>
  </si>
  <si>
    <t>Apartment</t>
  </si>
  <si>
    <t>Education</t>
  </si>
  <si>
    <t>Sales</t>
  </si>
  <si>
    <t>Collective</t>
  </si>
  <si>
    <t>Industrial</t>
  </si>
  <si>
    <r>
      <rPr>
        <sz val="11"/>
        <rFont val="한컴 고딕"/>
        <family val="3"/>
        <charset val="129"/>
      </rPr>
      <t>비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주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거</t>
    </r>
    <r>
      <rPr>
        <sz val="10"/>
        <rFont val="Arial Narrow"/>
        <family val="2"/>
      </rPr>
      <t xml:space="preserve">    Non-residential</t>
    </r>
    <phoneticPr fontId="6" type="noConversion"/>
  </si>
  <si>
    <r>
      <rPr>
        <sz val="11"/>
        <rFont val="한컴 고딕"/>
        <family val="3"/>
        <charset val="129"/>
      </rPr>
      <t>자동차</t>
    </r>
    <r>
      <rPr>
        <sz val="11"/>
        <rFont val="Arial Narrow"/>
        <family val="2"/>
      </rPr>
      <t>·</t>
    </r>
    <r>
      <rPr>
        <sz val="9.35"/>
        <rFont val="Arial Narrow"/>
        <family val="2"/>
      </rPr>
      <t xml:space="preserve">
</t>
    </r>
    <r>
      <rPr>
        <sz val="11"/>
        <rFont val="한컴 고딕"/>
        <family val="3"/>
        <charset val="129"/>
      </rPr>
      <t>철도
차량</t>
    </r>
    <phoneticPr fontId="4" type="noConversion"/>
  </si>
  <si>
    <t>Transpor-</t>
    <phoneticPr fontId="4" type="noConversion"/>
  </si>
  <si>
    <t>tation</t>
    <phoneticPr fontId="4" type="noConversion"/>
  </si>
  <si>
    <t>Cultural</t>
    <phoneticPr fontId="4" type="noConversion"/>
  </si>
  <si>
    <t>Heritage</t>
    <phoneticPr fontId="4" type="noConversion"/>
  </si>
  <si>
    <t>Living</t>
    <phoneticPr fontId="4" type="noConversion"/>
  </si>
  <si>
    <t>services</t>
    <phoneticPr fontId="4" type="noConversion"/>
  </si>
  <si>
    <t>Land</t>
  </si>
  <si>
    <r>
      <t>Ship</t>
    </r>
    <r>
      <rPr>
        <sz val="10"/>
        <color rgb="FF000000"/>
        <rFont val="맑은 고딕"/>
        <family val="3"/>
        <charset val="129"/>
      </rPr>
      <t>〮</t>
    </r>
    <phoneticPr fontId="4" type="noConversion"/>
  </si>
  <si>
    <t>Aircraft</t>
    <phoneticPr fontId="4" type="noConversion"/>
  </si>
  <si>
    <r>
      <t>Carn</t>
    </r>
    <r>
      <rPr>
        <sz val="10"/>
        <rFont val="맑은 고딕"/>
        <family val="3"/>
        <charset val="129"/>
      </rPr>
      <t>〮</t>
    </r>
    <phoneticPr fontId="4" type="noConversion"/>
  </si>
  <si>
    <t>Train</t>
    <phoneticPr fontId="4" type="noConversion"/>
  </si>
  <si>
    <t xml:space="preserve"> material</t>
    <phoneticPr fontId="4" type="noConversion"/>
  </si>
  <si>
    <t>Hazardous</t>
  </si>
  <si>
    <t>Hazardous</t>
    <phoneticPr fontId="4" type="noConversion"/>
  </si>
  <si>
    <r>
      <rPr>
        <sz val="11"/>
        <color theme="1"/>
        <rFont val="한컴 고딕"/>
        <family val="3"/>
        <charset val="129"/>
      </rPr>
      <t>원인</t>
    </r>
    <r>
      <rPr>
        <sz val="11"/>
        <color theme="1"/>
        <rFont val="Arial Narrow"/>
        <family val="2"/>
      </rPr>
      <t>(</t>
    </r>
    <r>
      <rPr>
        <sz val="11"/>
        <color theme="1"/>
        <rFont val="한컴 고딕"/>
        <family val="3"/>
        <charset val="129"/>
      </rPr>
      <t>건</t>
    </r>
    <r>
      <rPr>
        <sz val="11"/>
        <color theme="1"/>
        <rFont val="Arial Narrow"/>
        <family val="2"/>
      </rPr>
      <t>)</t>
    </r>
    <phoneticPr fontId="4" type="noConversion"/>
  </si>
  <si>
    <r>
      <rPr>
        <sz val="11"/>
        <color theme="1"/>
        <rFont val="한컴 고딕"/>
        <family val="3"/>
        <charset val="129"/>
      </rPr>
      <t>산림피해</t>
    </r>
    <phoneticPr fontId="4" type="noConversion"/>
  </si>
  <si>
    <r>
      <rPr>
        <sz val="11"/>
        <color theme="1"/>
        <rFont val="한컴 고딕"/>
        <family val="3"/>
        <charset val="129"/>
      </rPr>
      <t>합계</t>
    </r>
    <phoneticPr fontId="4" type="noConversion"/>
  </si>
  <si>
    <r>
      <rPr>
        <sz val="11"/>
        <color theme="1"/>
        <rFont val="한컴 고딕"/>
        <family val="3"/>
        <charset val="129"/>
      </rPr>
      <t>입산자
실화</t>
    </r>
    <phoneticPr fontId="4" type="noConversion"/>
  </si>
  <si>
    <r>
      <rPr>
        <sz val="11"/>
        <color theme="1"/>
        <rFont val="한컴 고딕"/>
        <family val="3"/>
        <charset val="129"/>
      </rPr>
      <t>논밭
두렁
소각</t>
    </r>
    <phoneticPr fontId="4" type="noConversion"/>
  </si>
  <si>
    <r>
      <rPr>
        <sz val="11"/>
        <color theme="1"/>
        <rFont val="한컴 고딕"/>
        <family val="3"/>
        <charset val="129"/>
      </rPr>
      <t>쓰레기
소각</t>
    </r>
    <phoneticPr fontId="4" type="noConversion"/>
  </si>
  <si>
    <r>
      <rPr>
        <sz val="11"/>
        <color theme="1"/>
        <rFont val="한컴 고딕"/>
        <family val="3"/>
        <charset val="129"/>
      </rPr>
      <t>담뱃불
실화</t>
    </r>
    <phoneticPr fontId="4" type="noConversion"/>
  </si>
  <si>
    <r>
      <rPr>
        <sz val="11"/>
        <color theme="1"/>
        <rFont val="한컴 고딕"/>
        <family val="3"/>
        <charset val="129"/>
      </rPr>
      <t>성묘객
실화</t>
    </r>
    <phoneticPr fontId="4" type="noConversion"/>
  </si>
  <si>
    <r>
      <rPr>
        <sz val="11"/>
        <color theme="1"/>
        <rFont val="한컴 고딕"/>
        <family val="3"/>
        <charset val="129"/>
      </rPr>
      <t>어린이
불장난</t>
    </r>
    <phoneticPr fontId="4" type="noConversion"/>
  </si>
  <si>
    <r>
      <rPr>
        <sz val="11"/>
        <color theme="1"/>
        <rFont val="한컴 고딕"/>
        <family val="3"/>
        <charset val="129"/>
      </rPr>
      <t>건축물
화재</t>
    </r>
    <phoneticPr fontId="4" type="noConversion"/>
  </si>
  <si>
    <r>
      <rPr>
        <sz val="11"/>
        <color theme="1"/>
        <rFont val="한컴 고딕"/>
        <family val="3"/>
        <charset val="129"/>
      </rPr>
      <t>기타</t>
    </r>
    <phoneticPr fontId="4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</si>
  <si>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「산불통계」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산림청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산림과</t>
    </r>
    <phoneticPr fontId="5" type="noConversion"/>
  </si>
  <si>
    <r>
      <rPr>
        <sz val="11"/>
        <color theme="1"/>
        <rFont val="한컴 고딕"/>
        <family val="3"/>
        <charset val="129"/>
      </rPr>
      <t xml:space="preserve">면적
</t>
    </r>
    <r>
      <rPr>
        <sz val="10"/>
        <color theme="1"/>
        <rFont val="Arial Narrow"/>
        <family val="2"/>
      </rPr>
      <t>Area</t>
    </r>
    <phoneticPr fontId="4" type="noConversion"/>
  </si>
  <si>
    <r>
      <rPr>
        <sz val="11"/>
        <color theme="1"/>
        <rFont val="한컴 고딕"/>
        <family val="3"/>
        <charset val="129"/>
      </rPr>
      <t xml:space="preserve">피해액
</t>
    </r>
    <r>
      <rPr>
        <sz val="10"/>
        <color theme="1"/>
        <rFont val="Arial Narrow"/>
        <family val="2"/>
      </rPr>
      <t>Amount of damage</t>
    </r>
    <phoneticPr fontId="4" type="noConversion"/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</si>
  <si>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건</t>
    </r>
    <r>
      <rPr>
        <sz val="10"/>
        <color theme="1"/>
        <rFont val="Arial Narrow"/>
        <family val="2"/>
      </rPr>
      <t xml:space="preserve">, ha, </t>
    </r>
    <r>
      <rPr>
        <sz val="10"/>
        <color theme="1"/>
        <rFont val="한컴 고딕"/>
        <family val="3"/>
        <charset val="129"/>
      </rPr>
      <t>천원</t>
    </r>
    <r>
      <rPr>
        <sz val="10"/>
        <color theme="1"/>
        <rFont val="Arial Narrow"/>
        <family val="2"/>
      </rPr>
      <t xml:space="preserve"> </t>
    </r>
    <phoneticPr fontId="5" type="noConversion"/>
  </si>
  <si>
    <r>
      <t xml:space="preserve">14. </t>
    </r>
    <r>
      <rPr>
        <b/>
        <sz val="21"/>
        <color theme="1"/>
        <rFont val="한컴 고딕"/>
        <family val="3"/>
        <charset val="129"/>
      </rPr>
      <t>소</t>
    </r>
    <r>
      <rPr>
        <b/>
        <sz val="21"/>
        <color theme="1"/>
        <rFont val="Arial Narrow"/>
        <family val="2"/>
      </rPr>
      <t xml:space="preserve">  </t>
    </r>
    <r>
      <rPr>
        <b/>
        <sz val="21"/>
        <color theme="1"/>
        <rFont val="한컴 고딕"/>
        <family val="3"/>
        <charset val="129"/>
      </rPr>
      <t>방</t>
    </r>
    <r>
      <rPr>
        <b/>
        <sz val="21"/>
        <color theme="1"/>
        <rFont val="Arial Narrow"/>
        <family val="2"/>
      </rPr>
      <t xml:space="preserve">  </t>
    </r>
    <r>
      <rPr>
        <b/>
        <sz val="21"/>
        <color theme="1"/>
        <rFont val="한컴 고딕"/>
        <family val="3"/>
        <charset val="129"/>
      </rPr>
      <t>장</t>
    </r>
    <r>
      <rPr>
        <b/>
        <sz val="21"/>
        <color theme="1"/>
        <rFont val="Arial Narrow"/>
        <family val="2"/>
      </rPr>
      <t xml:space="preserve">  </t>
    </r>
    <r>
      <rPr>
        <b/>
        <sz val="21"/>
        <color theme="1"/>
        <rFont val="한컴 고딕"/>
        <family val="3"/>
        <charset val="129"/>
      </rPr>
      <t>비</t>
    </r>
    <phoneticPr fontId="6" type="noConversion"/>
  </si>
  <si>
    <r>
      <rPr>
        <b/>
        <sz val="21"/>
        <color theme="1"/>
        <rFont val="한컴 고딕"/>
        <family val="3"/>
        <charset val="129"/>
      </rPr>
      <t>소</t>
    </r>
    <r>
      <rPr>
        <b/>
        <sz val="21"/>
        <color theme="1"/>
        <rFont val="Arial Narrow"/>
        <family val="2"/>
      </rPr>
      <t xml:space="preserve">  </t>
    </r>
    <r>
      <rPr>
        <b/>
        <sz val="21"/>
        <color theme="1"/>
        <rFont val="한컴 고딕"/>
        <family val="3"/>
        <charset val="129"/>
      </rPr>
      <t>방</t>
    </r>
    <r>
      <rPr>
        <b/>
        <sz val="21"/>
        <color theme="1"/>
        <rFont val="Arial Narrow"/>
        <family val="2"/>
      </rPr>
      <t xml:space="preserve">  </t>
    </r>
    <r>
      <rPr>
        <b/>
        <sz val="21"/>
        <color theme="1"/>
        <rFont val="한컴 고딕"/>
        <family val="3"/>
        <charset val="129"/>
      </rPr>
      <t>장</t>
    </r>
    <r>
      <rPr>
        <b/>
        <sz val="21"/>
        <color theme="1"/>
        <rFont val="Arial Narrow"/>
        <family val="2"/>
      </rPr>
      <t xml:space="preserve">  </t>
    </r>
    <r>
      <rPr>
        <b/>
        <sz val="21"/>
        <color theme="1"/>
        <rFont val="한컴 고딕"/>
        <family val="3"/>
        <charset val="129"/>
      </rPr>
      <t>비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6" type="noConversion"/>
  </si>
  <si>
    <r>
      <rPr>
        <b/>
        <sz val="21"/>
        <color theme="1"/>
        <rFont val="한컴 고딕"/>
        <family val="3"/>
        <charset val="129"/>
      </rPr>
      <t>소</t>
    </r>
    <r>
      <rPr>
        <b/>
        <sz val="21"/>
        <color theme="1"/>
        <rFont val="Arial Narrow"/>
        <family val="2"/>
      </rPr>
      <t xml:space="preserve">  </t>
    </r>
    <r>
      <rPr>
        <b/>
        <sz val="21"/>
        <color theme="1"/>
        <rFont val="한컴 고딕"/>
        <family val="3"/>
        <charset val="129"/>
      </rPr>
      <t>방</t>
    </r>
    <r>
      <rPr>
        <b/>
        <sz val="21"/>
        <color theme="1"/>
        <rFont val="Arial Narrow"/>
        <family val="2"/>
      </rPr>
      <t xml:space="preserve">  </t>
    </r>
    <r>
      <rPr>
        <b/>
        <sz val="21"/>
        <color theme="1"/>
        <rFont val="한컴 고딕"/>
        <family val="3"/>
        <charset val="129"/>
      </rPr>
      <t>장</t>
    </r>
    <r>
      <rPr>
        <b/>
        <sz val="21"/>
        <color theme="1"/>
        <rFont val="Arial Narrow"/>
        <family val="2"/>
      </rPr>
      <t xml:space="preserve">  </t>
    </r>
    <r>
      <rPr>
        <b/>
        <sz val="21"/>
        <color theme="1"/>
        <rFont val="한컴 고딕"/>
        <family val="3"/>
        <charset val="129"/>
      </rPr>
      <t>비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4" type="noConversion"/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</si>
  <si>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대</t>
    </r>
  </si>
  <si>
    <r>
      <rPr>
        <sz val="10"/>
        <color theme="1"/>
        <rFont val="한컴 고딕"/>
        <family val="3"/>
        <charset val="129"/>
      </rPr>
      <t>고가차</t>
    </r>
    <phoneticPr fontId="269" type="noConversion"/>
  </si>
  <si>
    <r>
      <rPr>
        <sz val="10"/>
        <color theme="1"/>
        <rFont val="한컴 고딕"/>
        <family val="3"/>
        <charset val="129"/>
      </rPr>
      <t>굴절차</t>
    </r>
    <phoneticPr fontId="269" type="noConversion"/>
  </si>
  <si>
    <r>
      <rPr>
        <sz val="10"/>
        <color theme="1"/>
        <rFont val="한컴 고딕"/>
        <family val="3"/>
        <charset val="129"/>
      </rPr>
      <t>소형사다리차</t>
    </r>
    <phoneticPr fontId="269" type="noConversion"/>
  </si>
  <si>
    <r>
      <rPr>
        <sz val="10"/>
        <color theme="1"/>
        <rFont val="한컴 고딕"/>
        <family val="3"/>
        <charset val="129"/>
      </rPr>
      <t>방수탑차</t>
    </r>
    <phoneticPr fontId="269" type="noConversion"/>
  </si>
  <si>
    <r>
      <rPr>
        <sz val="10"/>
        <color theme="1"/>
        <rFont val="한컴 고딕"/>
        <family val="3"/>
        <charset val="129"/>
      </rPr>
      <t>화학차</t>
    </r>
    <phoneticPr fontId="269" type="noConversion"/>
  </si>
  <si>
    <r>
      <rPr>
        <sz val="10"/>
        <color theme="1"/>
        <rFont val="한컴 고딕"/>
        <family val="3"/>
        <charset val="129"/>
      </rPr>
      <t>배연차</t>
    </r>
    <phoneticPr fontId="269" type="noConversion"/>
  </si>
  <si>
    <r>
      <rPr>
        <sz val="10"/>
        <color theme="1"/>
        <rFont val="한컴 고딕"/>
        <family val="3"/>
        <charset val="129"/>
      </rPr>
      <t>구조</t>
    </r>
    <phoneticPr fontId="269" type="noConversion"/>
  </si>
  <si>
    <r>
      <rPr>
        <sz val="10"/>
        <color theme="1"/>
        <rFont val="한컴 고딕"/>
        <family val="3"/>
        <charset val="129"/>
      </rPr>
      <t>제독차</t>
    </r>
    <phoneticPr fontId="269" type="noConversion"/>
  </si>
  <si>
    <r>
      <rPr>
        <sz val="10"/>
        <color theme="1"/>
        <rFont val="한컴 고딕"/>
        <family val="3"/>
        <charset val="129"/>
      </rPr>
      <t>화생</t>
    </r>
    <phoneticPr fontId="269" type="noConversion"/>
  </si>
  <si>
    <r>
      <rPr>
        <sz val="10"/>
        <color theme="1"/>
        <rFont val="한컴 고딕"/>
        <family val="3"/>
        <charset val="129"/>
      </rPr>
      <t>조명차</t>
    </r>
    <r>
      <rPr>
        <sz val="10"/>
        <color theme="1"/>
        <rFont val="Arial Narrow"/>
        <family val="2"/>
      </rPr>
      <t>·</t>
    </r>
    <phoneticPr fontId="269" type="noConversion"/>
  </si>
  <si>
    <r>
      <t xml:space="preserve"> </t>
    </r>
    <r>
      <rPr>
        <sz val="10"/>
        <color theme="1"/>
        <rFont val="한컴 고딕"/>
        <family val="3"/>
        <charset val="129"/>
      </rPr>
      <t>펌프차</t>
    </r>
    <phoneticPr fontId="6" type="noConversion"/>
  </si>
  <si>
    <r>
      <rPr>
        <sz val="10"/>
        <color theme="1"/>
        <rFont val="한컴 고딕"/>
        <family val="3"/>
        <charset val="129"/>
      </rPr>
      <t>구조차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일반</t>
    </r>
    <r>
      <rPr>
        <sz val="10"/>
        <color theme="1"/>
        <rFont val="Arial Narrow"/>
        <family val="2"/>
      </rPr>
      <t>)</t>
    </r>
    <phoneticPr fontId="6" type="noConversion"/>
  </si>
  <si>
    <r>
      <rPr>
        <sz val="10"/>
        <color theme="1"/>
        <rFont val="한컴 고딕"/>
        <family val="3"/>
        <charset val="129"/>
      </rPr>
      <t>물탱크차</t>
    </r>
    <phoneticPr fontId="6" type="noConversion"/>
  </si>
  <si>
    <r>
      <rPr>
        <sz val="10"/>
        <color theme="1"/>
        <rFont val="한컴 고딕"/>
        <family val="3"/>
        <charset val="129"/>
      </rPr>
      <t>구급차</t>
    </r>
    <phoneticPr fontId="269" type="noConversion"/>
  </si>
  <si>
    <r>
      <rPr>
        <sz val="10"/>
        <color theme="1"/>
        <rFont val="한컴 고딕"/>
        <family val="3"/>
        <charset val="129"/>
      </rPr>
      <t>지휘차</t>
    </r>
    <phoneticPr fontId="6" type="noConversion"/>
  </si>
  <si>
    <r>
      <rPr>
        <sz val="10"/>
        <color theme="1"/>
        <rFont val="한컴 고딕"/>
        <family val="3"/>
        <charset val="129"/>
      </rPr>
      <t>재난</t>
    </r>
    <phoneticPr fontId="269" type="noConversion"/>
  </si>
  <si>
    <r>
      <rPr>
        <sz val="10"/>
        <color theme="1"/>
        <rFont val="한컴 고딕"/>
        <family val="3"/>
        <charset val="129"/>
      </rPr>
      <t>화재</t>
    </r>
    <phoneticPr fontId="69" type="noConversion"/>
  </si>
  <si>
    <r>
      <rPr>
        <sz val="10"/>
        <color theme="1"/>
        <rFont val="한컴 고딕"/>
        <family val="3"/>
        <charset val="129"/>
      </rPr>
      <t>굴삭기</t>
    </r>
    <phoneticPr fontId="6" type="noConversion"/>
  </si>
  <si>
    <r>
      <rPr>
        <sz val="10"/>
        <color theme="1"/>
        <rFont val="한컴 고딕"/>
        <family val="3"/>
        <charset val="129"/>
      </rPr>
      <t>견인차</t>
    </r>
    <phoneticPr fontId="6" type="noConversion"/>
  </si>
  <si>
    <r>
      <rPr>
        <sz val="10"/>
        <color theme="1"/>
        <rFont val="한컴 고딕"/>
        <family val="3"/>
        <charset val="129"/>
      </rPr>
      <t>미분무</t>
    </r>
    <phoneticPr fontId="269" type="noConversion"/>
  </si>
  <si>
    <r>
      <rPr>
        <sz val="10"/>
        <color theme="1"/>
        <rFont val="한컴 고딕"/>
        <family val="3"/>
        <charset val="129"/>
      </rPr>
      <t>기타차</t>
    </r>
    <phoneticPr fontId="6" type="noConversion"/>
  </si>
  <si>
    <r>
      <rPr>
        <sz val="10"/>
        <color theme="1"/>
        <rFont val="한컴 고딕"/>
        <family val="3"/>
        <charset val="129"/>
      </rPr>
      <t>위성</t>
    </r>
  </si>
  <si>
    <r>
      <rPr>
        <sz val="10"/>
        <color theme="1"/>
        <rFont val="한컴 고딕"/>
        <family val="3"/>
        <charset val="129"/>
      </rPr>
      <t>장비</t>
    </r>
  </si>
  <si>
    <r>
      <rPr>
        <sz val="10"/>
        <color theme="1"/>
        <rFont val="한컴 고딕"/>
        <family val="3"/>
        <charset val="129"/>
      </rPr>
      <t>행정차</t>
    </r>
    <phoneticPr fontId="269" type="noConversion"/>
  </si>
  <si>
    <r>
      <rPr>
        <sz val="10"/>
        <color theme="1"/>
        <rFont val="한컴 고딕"/>
        <family val="3"/>
        <charset val="129"/>
      </rPr>
      <t>안전진단차</t>
    </r>
    <phoneticPr fontId="269" type="noConversion"/>
  </si>
  <si>
    <r>
      <rPr>
        <sz val="10"/>
        <color theme="1"/>
        <rFont val="한컴 고딕"/>
        <family val="3"/>
        <charset val="129"/>
      </rPr>
      <t>소방홍보차</t>
    </r>
    <phoneticPr fontId="269" type="noConversion"/>
  </si>
  <si>
    <r>
      <rPr>
        <sz val="10"/>
        <color theme="1"/>
        <rFont val="한컴 고딕"/>
        <family val="3"/>
        <charset val="129"/>
      </rPr>
      <t>소방순찰차</t>
    </r>
    <phoneticPr fontId="269" type="noConversion"/>
  </si>
  <si>
    <r>
      <rPr>
        <sz val="10"/>
        <color theme="1"/>
        <rFont val="한컴 고딕"/>
        <family val="3"/>
        <charset val="129"/>
      </rPr>
      <t>교육용차</t>
    </r>
    <phoneticPr fontId="269" type="noConversion"/>
  </si>
  <si>
    <r>
      <rPr>
        <sz val="10"/>
        <color theme="1"/>
        <rFont val="한컴 고딕"/>
        <family val="3"/>
        <charset val="129"/>
      </rPr>
      <t>이륜차</t>
    </r>
    <phoneticPr fontId="6" type="noConversion"/>
  </si>
  <si>
    <r>
      <rPr>
        <sz val="10"/>
        <color theme="1"/>
        <rFont val="한컴 고딕"/>
        <family val="3"/>
        <charset val="129"/>
      </rPr>
      <t>트레일러</t>
    </r>
  </si>
  <si>
    <r>
      <rPr>
        <sz val="10"/>
        <color theme="1"/>
        <rFont val="한컴 고딕"/>
        <family val="3"/>
        <charset val="129"/>
      </rPr>
      <t>유조차</t>
    </r>
    <phoneticPr fontId="269" type="noConversion"/>
  </si>
  <si>
    <r>
      <rPr>
        <sz val="10"/>
        <color theme="1"/>
        <rFont val="한컴 고딕"/>
        <family val="3"/>
        <charset val="129"/>
      </rPr>
      <t>헬기</t>
    </r>
    <phoneticPr fontId="6" type="noConversion"/>
  </si>
  <si>
    <r>
      <rPr>
        <sz val="10"/>
        <color theme="1"/>
        <rFont val="한컴 고딕"/>
        <family val="3"/>
        <charset val="129"/>
      </rPr>
      <t>소방구조정</t>
    </r>
    <phoneticPr fontId="269" type="noConversion"/>
  </si>
  <si>
    <r>
      <rPr>
        <sz val="10"/>
        <color theme="1"/>
        <rFont val="한컴 고딕"/>
        <family val="3"/>
        <charset val="129"/>
      </rPr>
      <t>공작차</t>
    </r>
    <phoneticPr fontId="269" type="noConversion"/>
  </si>
  <si>
    <r>
      <rPr>
        <sz val="10"/>
        <color theme="1"/>
        <rFont val="한컴 고딕"/>
        <family val="3"/>
        <charset val="129"/>
      </rPr>
      <t>방차</t>
    </r>
    <phoneticPr fontId="269" type="noConversion"/>
  </si>
  <si>
    <r>
      <rPr>
        <sz val="10"/>
        <color theme="1"/>
        <rFont val="한컴 고딕"/>
        <family val="3"/>
        <charset val="129"/>
      </rPr>
      <t>조연차</t>
    </r>
    <phoneticPr fontId="269" type="noConversion"/>
  </si>
  <si>
    <r>
      <rPr>
        <sz val="10"/>
        <color theme="1"/>
        <rFont val="한컴 고딕"/>
        <family val="3"/>
        <charset val="129"/>
      </rPr>
      <t>버스</t>
    </r>
    <phoneticPr fontId="269" type="noConversion"/>
  </si>
  <si>
    <r>
      <rPr>
        <sz val="10"/>
        <color theme="1"/>
        <rFont val="한컴 고딕"/>
        <family val="3"/>
        <charset val="129"/>
      </rPr>
      <t>지원차</t>
    </r>
    <phoneticPr fontId="269" type="noConversion"/>
  </si>
  <si>
    <r>
      <rPr>
        <sz val="10"/>
        <color theme="1"/>
        <rFont val="한컴 고딕"/>
        <family val="3"/>
        <charset val="129"/>
      </rPr>
      <t>조사차</t>
    </r>
    <phoneticPr fontId="69" type="noConversion"/>
  </si>
  <si>
    <r>
      <rPr>
        <sz val="10"/>
        <color theme="1"/>
        <rFont val="한컴 고딕"/>
        <family val="3"/>
        <charset val="129"/>
      </rPr>
      <t>가스</t>
    </r>
    <phoneticPr fontId="269" type="noConversion"/>
  </si>
  <si>
    <r>
      <t>(</t>
    </r>
    <r>
      <rPr>
        <sz val="10"/>
        <color theme="1"/>
        <rFont val="한컴 고딕"/>
        <family val="3"/>
        <charset val="129"/>
      </rPr>
      <t>이동체험</t>
    </r>
    <r>
      <rPr>
        <sz val="10"/>
        <color theme="1"/>
        <rFont val="Arial Narrow"/>
        <family val="2"/>
      </rPr>
      <t>,</t>
    </r>
    <phoneticPr fontId="269" type="noConversion"/>
  </si>
  <si>
    <r>
      <rPr>
        <sz val="10"/>
        <color theme="1"/>
        <rFont val="한컴 고딕"/>
        <family val="3"/>
        <charset val="129"/>
      </rPr>
      <t>중계차</t>
    </r>
    <phoneticPr fontId="6" type="noConversion"/>
  </si>
  <si>
    <r>
      <rPr>
        <sz val="10"/>
        <color theme="1"/>
        <rFont val="한컴 고딕"/>
        <family val="3"/>
        <charset val="129"/>
      </rPr>
      <t>운반차</t>
    </r>
    <phoneticPr fontId="6" type="noConversion"/>
  </si>
  <si>
    <r>
      <rPr>
        <sz val="10"/>
        <color theme="1"/>
        <rFont val="한컴 고딕"/>
        <family val="3"/>
        <charset val="129"/>
      </rPr>
      <t xml:space="preserve">사다리식
</t>
    </r>
    <r>
      <rPr>
        <sz val="10"/>
        <color theme="1"/>
        <rFont val="Arial Narrow"/>
        <family val="2"/>
      </rPr>
      <t>Ladder type</t>
    </r>
    <phoneticPr fontId="269" type="noConversion"/>
  </si>
  <si>
    <r>
      <rPr>
        <sz val="10"/>
        <color theme="1"/>
        <rFont val="한컴 고딕"/>
        <family val="3"/>
        <charset val="129"/>
      </rPr>
      <t>내폭</t>
    </r>
    <phoneticPr fontId="6" type="noConversion"/>
  </si>
  <si>
    <r>
      <rPr>
        <sz val="10"/>
        <color theme="1"/>
        <rFont val="한컴 고딕"/>
        <family val="3"/>
        <charset val="129"/>
      </rPr>
      <t>고성능</t>
    </r>
    <phoneticPr fontId="6" type="noConversion"/>
  </si>
  <si>
    <r>
      <rPr>
        <sz val="10"/>
        <color theme="1"/>
        <rFont val="한컴 고딕"/>
        <family val="3"/>
        <charset val="129"/>
      </rPr>
      <t>일반</t>
    </r>
    <phoneticPr fontId="6" type="noConversion"/>
  </si>
  <si>
    <r>
      <rPr>
        <sz val="10"/>
        <color theme="1"/>
        <rFont val="한컴 고딕"/>
        <family val="3"/>
        <charset val="129"/>
      </rPr>
      <t>분석차</t>
    </r>
    <phoneticPr fontId="6" type="noConversion"/>
  </si>
  <si>
    <r>
      <rPr>
        <sz val="10"/>
        <color theme="1"/>
        <rFont val="한컴 고딕"/>
        <family val="3"/>
        <charset val="129"/>
      </rPr>
      <t>대형</t>
    </r>
    <phoneticPr fontId="6" type="noConversion"/>
  </si>
  <si>
    <r>
      <rPr>
        <sz val="10"/>
        <color theme="1"/>
        <rFont val="한컴 고딕"/>
        <family val="3"/>
        <charset val="129"/>
      </rPr>
      <t>중형</t>
    </r>
    <phoneticPr fontId="6" type="noConversion"/>
  </si>
  <si>
    <r>
      <rPr>
        <sz val="10"/>
        <color theme="1"/>
        <rFont val="한컴 고딕"/>
        <family val="3"/>
        <charset val="129"/>
      </rPr>
      <t>소형</t>
    </r>
    <phoneticPr fontId="6" type="noConversion"/>
  </si>
  <si>
    <r>
      <rPr>
        <sz val="10"/>
        <color theme="1"/>
        <rFont val="한컴 고딕"/>
        <family val="3"/>
        <charset val="129"/>
      </rPr>
      <t>승합형</t>
    </r>
    <phoneticPr fontId="269" type="noConversion"/>
  </si>
  <si>
    <r>
      <rPr>
        <sz val="10"/>
        <color theme="1"/>
        <rFont val="한컴 고딕"/>
        <family val="3"/>
        <charset val="129"/>
      </rPr>
      <t>화물형</t>
    </r>
    <phoneticPr fontId="269" type="noConversion"/>
  </si>
  <si>
    <r>
      <rPr>
        <sz val="10"/>
        <color theme="1"/>
        <rFont val="한컴 고딕"/>
        <family val="3"/>
        <charset val="129"/>
      </rPr>
      <t>소방차</t>
    </r>
    <phoneticPr fontId="269" type="noConversion"/>
  </si>
  <si>
    <r>
      <rPr>
        <sz val="10"/>
        <color theme="1"/>
        <rFont val="한컴 고딕"/>
        <family val="3"/>
        <charset val="129"/>
      </rPr>
      <t>이동정비</t>
    </r>
    <r>
      <rPr>
        <sz val="10"/>
        <color theme="1"/>
        <rFont val="Arial Narrow"/>
        <family val="2"/>
      </rPr>
      <t>)</t>
    </r>
    <phoneticPr fontId="269" type="noConversion"/>
  </si>
  <si>
    <r>
      <rPr>
        <sz val="10"/>
        <color theme="1"/>
        <rFont val="한컴 고딕"/>
        <family val="3"/>
        <charset val="129"/>
      </rPr>
      <t>승용차</t>
    </r>
    <phoneticPr fontId="269" type="noConversion"/>
  </si>
  <si>
    <r>
      <rPr>
        <sz val="10"/>
        <color theme="1"/>
        <rFont val="한컴 고딕"/>
        <family val="3"/>
        <charset val="129"/>
      </rPr>
      <t>승합차</t>
    </r>
    <phoneticPr fontId="269" type="noConversion"/>
  </si>
  <si>
    <r>
      <rPr>
        <sz val="10"/>
        <color theme="1"/>
        <rFont val="한컴 고딕"/>
        <family val="3"/>
        <charset val="129"/>
      </rPr>
      <t>화물차</t>
    </r>
    <phoneticPr fontId="269" type="noConversion"/>
  </si>
  <si>
    <r>
      <rPr>
        <sz val="10"/>
        <color theme="1"/>
        <rFont val="한컴 고딕"/>
        <family val="3"/>
        <charset val="129"/>
      </rPr>
      <t>일반</t>
    </r>
    <phoneticPr fontId="269" type="noConversion"/>
  </si>
  <si>
    <r>
      <rPr>
        <sz val="10"/>
        <color theme="1"/>
        <rFont val="한컴 고딕"/>
        <family val="3"/>
        <charset val="129"/>
      </rPr>
      <t>산불진화차</t>
    </r>
    <phoneticPr fontId="269" type="noConversion"/>
  </si>
  <si>
    <r>
      <rPr>
        <sz val="10"/>
        <color theme="1"/>
        <rFont val="한컴 고딕"/>
        <family val="3"/>
        <charset val="129"/>
      </rPr>
      <t>일반</t>
    </r>
    <r>
      <rPr>
        <sz val="10"/>
        <color theme="1"/>
        <rFont val="Arial Narrow"/>
        <family val="2"/>
      </rPr>
      <t xml:space="preserve"> General</t>
    </r>
    <phoneticPr fontId="6" type="noConversion"/>
  </si>
  <si>
    <r>
      <rPr>
        <sz val="10"/>
        <color theme="1"/>
        <rFont val="한컴 고딕"/>
        <family val="3"/>
        <charset val="129"/>
      </rPr>
      <t>산악</t>
    </r>
    <phoneticPr fontId="6" type="noConversion"/>
  </si>
  <si>
    <r>
      <rPr>
        <sz val="10"/>
        <color theme="1"/>
        <rFont val="한컴 고딕"/>
        <family val="3"/>
        <charset val="129"/>
      </rPr>
      <t>수난구조차</t>
    </r>
    <phoneticPr fontId="269" type="noConversion"/>
  </si>
  <si>
    <r>
      <rPr>
        <sz val="10"/>
        <color theme="1"/>
        <rFont val="한컴 고딕"/>
        <family val="3"/>
        <charset val="129"/>
      </rPr>
      <t>생활안전구조차</t>
    </r>
    <phoneticPr fontId="269" type="noConversion"/>
  </si>
  <si>
    <r>
      <rPr>
        <sz val="10"/>
        <color theme="1"/>
        <rFont val="한컴 고딕"/>
        <family val="3"/>
        <charset val="129"/>
      </rPr>
      <t>구조견차</t>
    </r>
    <phoneticPr fontId="269" type="noConversion"/>
  </si>
  <si>
    <r>
      <t xml:space="preserve"> </t>
    </r>
    <r>
      <rPr>
        <sz val="9"/>
        <color theme="1"/>
        <rFont val="한컴 고딕"/>
        <family val="3"/>
        <charset val="129"/>
      </rPr>
      <t>자료</t>
    </r>
    <r>
      <rPr>
        <sz val="9"/>
        <color theme="1"/>
        <rFont val="Arial Narrow"/>
        <family val="2"/>
      </rPr>
      <t xml:space="preserve"> :  </t>
    </r>
    <r>
      <rPr>
        <sz val="9"/>
        <color theme="1"/>
        <rFont val="한컴 고딕"/>
        <family val="3"/>
        <charset val="129"/>
      </rPr>
      <t>강릉소방서</t>
    </r>
    <phoneticPr fontId="269" type="noConversion"/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</si>
  <si>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  </t>
    </r>
    <r>
      <rPr>
        <sz val="11"/>
        <color theme="1"/>
        <rFont val="한컴 고딕"/>
        <family val="3"/>
        <charset val="129"/>
      </rPr>
      <t>별</t>
    </r>
    <phoneticPr fontId="6" type="noConversion"/>
  </si>
  <si>
    <r>
      <rPr>
        <sz val="11"/>
        <color theme="1"/>
        <rFont val="한컴 고딕"/>
        <family val="3"/>
        <charset val="129"/>
      </rPr>
      <t>합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계</t>
    </r>
    <phoneticPr fontId="269" type="noConversion"/>
  </si>
  <si>
    <r>
      <rPr>
        <sz val="10"/>
        <color theme="1"/>
        <rFont val="한컴 고딕"/>
        <family val="3"/>
        <charset val="129"/>
      </rPr>
      <t xml:space="preserve">소계
</t>
    </r>
    <r>
      <rPr>
        <sz val="10"/>
        <color theme="1"/>
        <rFont val="Arial Narrow"/>
        <family val="2"/>
      </rPr>
      <t>Subtotal</t>
    </r>
    <phoneticPr fontId="269" type="noConversion"/>
  </si>
  <si>
    <t>cation</t>
    <phoneticPr fontId="4" type="noConversion"/>
  </si>
  <si>
    <t>Detoxi-</t>
    <phoneticPr fontId="4" type="noConversion"/>
  </si>
  <si>
    <r>
      <rPr>
        <sz val="11"/>
        <color theme="1"/>
        <rFont val="한컴 고딕"/>
        <family val="3"/>
        <charset val="129"/>
      </rPr>
      <t>특수소방차</t>
    </r>
    <r>
      <rPr>
        <sz val="10"/>
        <color theme="1"/>
        <rFont val="Arial Narrow"/>
        <family val="2"/>
      </rPr>
      <t xml:space="preserve">     Special fire vehicle</t>
    </r>
    <phoneticPr fontId="6" type="noConversion"/>
  </si>
  <si>
    <r>
      <rPr>
        <sz val="11"/>
        <color theme="1"/>
        <rFont val="한컴 고딕"/>
        <family val="3"/>
        <charset val="129"/>
      </rPr>
      <t>특수소방차</t>
    </r>
    <r>
      <rPr>
        <sz val="10"/>
        <color theme="1"/>
        <rFont val="Arial Narrow"/>
        <family val="2"/>
      </rPr>
      <t xml:space="preserve">     Special fire vehicle</t>
    </r>
    <phoneticPr fontId="269" type="noConversion"/>
  </si>
  <si>
    <r>
      <rPr>
        <sz val="11"/>
        <color theme="1"/>
        <rFont val="한컴 고딕"/>
        <family val="3"/>
        <charset val="129"/>
      </rPr>
      <t>특수소방차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속</t>
    </r>
    <r>
      <rPr>
        <sz val="10"/>
        <color theme="1"/>
        <rFont val="Arial Narrow"/>
        <family val="2"/>
      </rPr>
      <t>)     Special fire vehicle(Cont'd)</t>
    </r>
    <phoneticPr fontId="269" type="noConversion"/>
  </si>
  <si>
    <r>
      <rPr>
        <sz val="11"/>
        <color theme="1"/>
        <rFont val="한컴 고딕"/>
        <family val="3"/>
        <charset val="129"/>
      </rPr>
      <t>특수소방차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속</t>
    </r>
    <r>
      <rPr>
        <sz val="10"/>
        <color theme="1"/>
        <rFont val="Arial Narrow"/>
        <family val="2"/>
      </rPr>
      <t>)     Special fire vehicle(Con'td)</t>
    </r>
    <phoneticPr fontId="269" type="noConversion"/>
  </si>
  <si>
    <t xml:space="preserve">Truck </t>
  </si>
  <si>
    <t>Exacvator</t>
  </si>
  <si>
    <t>Wrecker</t>
  </si>
  <si>
    <t>gation car</t>
    <phoneticPr fontId="69" type="noConversion"/>
  </si>
  <si>
    <t>investi-</t>
    <phoneticPr fontId="69" type="noConversion"/>
  </si>
  <si>
    <t xml:space="preserve"> Passenger car</t>
  </si>
  <si>
    <t>Truck</t>
  </si>
  <si>
    <t>Inspection car</t>
  </si>
  <si>
    <t>Publicity car</t>
  </si>
  <si>
    <t>Patrol car</t>
  </si>
  <si>
    <t>Trailer</t>
  </si>
  <si>
    <t>Oil Tank car</t>
  </si>
  <si>
    <t>Fire helicopter</t>
  </si>
  <si>
    <r>
      <rPr>
        <sz val="11"/>
        <color theme="1"/>
        <rFont val="한컴 고딕"/>
        <family val="3"/>
        <charset val="129"/>
      </rPr>
      <t>기타</t>
    </r>
    <r>
      <rPr>
        <sz val="11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 xml:space="preserve">  Others</t>
    </r>
    <phoneticPr fontId="269" type="noConversion"/>
  </si>
  <si>
    <r>
      <rPr>
        <sz val="11"/>
        <color theme="1"/>
        <rFont val="한컴 고딕"/>
        <family val="3"/>
        <charset val="129"/>
      </rPr>
      <t>행정지원차</t>
    </r>
    <r>
      <rPr>
        <sz val="11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 xml:space="preserve"> Administration Support Car</t>
    </r>
    <phoneticPr fontId="269" type="noConversion"/>
  </si>
  <si>
    <r>
      <t xml:space="preserve">15. 119 </t>
    </r>
    <r>
      <rPr>
        <b/>
        <sz val="21"/>
        <rFont val="한컴 고딕"/>
        <family val="3"/>
        <charset val="129"/>
      </rPr>
      <t>구급활동실적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</si>
  <si>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건</t>
    </r>
    <phoneticPr fontId="6" type="noConversion"/>
  </si>
  <si>
    <r>
      <rPr>
        <sz val="11"/>
        <rFont val="한컴 고딕"/>
        <family val="3"/>
        <charset val="129"/>
      </rPr>
      <t>신고건수</t>
    </r>
    <phoneticPr fontId="6" type="noConversion"/>
  </si>
  <si>
    <r>
      <rPr>
        <sz val="11"/>
        <rFont val="한컴 고딕"/>
        <family val="3"/>
        <charset val="129"/>
      </rPr>
      <t>이송건수</t>
    </r>
    <phoneticPr fontId="6" type="noConversion"/>
  </si>
  <si>
    <r>
      <rPr>
        <sz val="11"/>
        <rFont val="한컴 고딕"/>
        <family val="3"/>
        <charset val="129"/>
      </rPr>
      <t>구급환자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유형별</t>
    </r>
    <r>
      <rPr>
        <sz val="11"/>
        <rFont val="Arial Narrow"/>
        <family val="2"/>
      </rPr>
      <t xml:space="preserve">  </t>
    </r>
    <r>
      <rPr>
        <sz val="8"/>
        <rFont val="Arial Narrow"/>
        <family val="2"/>
      </rPr>
      <t>By patient type</t>
    </r>
    <phoneticPr fontId="6" type="noConversion"/>
  </si>
  <si>
    <r>
      <rPr>
        <sz val="11"/>
        <rFont val="한컴 고딕"/>
        <family val="3"/>
        <charset val="129"/>
      </rPr>
      <t>고혈압</t>
    </r>
    <phoneticPr fontId="6" type="noConversion"/>
  </si>
  <si>
    <r>
      <rPr>
        <sz val="11"/>
        <rFont val="한컴 고딕"/>
        <family val="3"/>
        <charset val="129"/>
      </rPr>
      <t>당뇨</t>
    </r>
    <phoneticPr fontId="6" type="noConversion"/>
  </si>
  <si>
    <r>
      <rPr>
        <sz val="11"/>
        <rFont val="한컴 고딕"/>
        <family val="3"/>
        <charset val="129"/>
      </rPr>
      <t>구급환자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유형별</t>
    </r>
    <phoneticPr fontId="6" type="noConversion"/>
  </si>
  <si>
    <r>
      <rPr>
        <sz val="11"/>
        <rFont val="한컴 고딕"/>
        <family val="3"/>
        <charset val="129"/>
      </rPr>
      <t>질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병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계속</t>
    </r>
    <r>
      <rPr>
        <sz val="11"/>
        <rFont val="Arial Narrow"/>
        <family val="2"/>
      </rPr>
      <t>)</t>
    </r>
    <phoneticPr fontId="6" type="noConversion"/>
  </si>
  <si>
    <r>
      <rPr>
        <sz val="11"/>
        <rFont val="한컴 고딕"/>
        <family val="3"/>
        <charset val="129"/>
      </rPr>
      <t>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타</t>
    </r>
    <phoneticPr fontId="6" type="noConversion"/>
  </si>
  <si>
    <r>
      <rPr>
        <sz val="11"/>
        <rFont val="한컴 고딕"/>
        <family val="3"/>
        <charset val="129"/>
      </rPr>
      <t>추락</t>
    </r>
    <r>
      <rPr>
        <sz val="11"/>
        <rFont val="Arial Narrow"/>
        <family val="2"/>
      </rPr>
      <t>/</t>
    </r>
    <r>
      <rPr>
        <sz val="11"/>
        <rFont val="한컴 고딕"/>
        <family val="3"/>
        <charset val="129"/>
      </rPr>
      <t>낙상</t>
    </r>
    <phoneticPr fontId="6" type="noConversion"/>
  </si>
  <si>
    <r>
      <rPr>
        <sz val="11"/>
        <rFont val="한컴 고딕"/>
        <family val="3"/>
        <charset val="129"/>
      </rPr>
      <t>둔상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</si>
  <si>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</t>
    </r>
    <r>
      <rPr>
        <sz val="10"/>
        <rFont val="Arial Narrow"/>
        <family val="2"/>
      </rPr>
      <t>119</t>
    </r>
    <r>
      <rPr>
        <sz val="10"/>
        <rFont val="한컴 고딕"/>
        <family val="3"/>
        <charset val="129"/>
      </rPr>
      <t>구조구급활동실적보고」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소방청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강릉소방서</t>
    </r>
    <phoneticPr fontId="6" type="noConversion"/>
  </si>
  <si>
    <r>
      <rPr>
        <sz val="11"/>
        <rFont val="한컴 고딕"/>
        <family val="3"/>
        <charset val="129"/>
      </rPr>
      <t>질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병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>Disease</t>
    </r>
    <phoneticPr fontId="6" type="noConversion"/>
  </si>
  <si>
    <t>reported</t>
  </si>
  <si>
    <t>Hyper-tension</t>
  </si>
  <si>
    <t>Diabetes</t>
  </si>
  <si>
    <t>No. of cases</t>
    <phoneticPr fontId="4" type="noConversion"/>
  </si>
  <si>
    <t>No. of patients</t>
    <phoneticPr fontId="6" type="noConversion"/>
  </si>
  <si>
    <r>
      <rPr>
        <sz val="11"/>
        <rFont val="한컴 고딕"/>
        <family val="3"/>
        <charset val="129"/>
      </rPr>
      <t>사고부상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>Wounded</t>
    </r>
    <phoneticPr fontId="6" type="noConversion"/>
  </si>
  <si>
    <r>
      <t xml:space="preserve">  </t>
    </r>
    <r>
      <rPr>
        <sz val="11"/>
        <rFont val="한컴 고딕"/>
        <family val="2"/>
        <charset val="129"/>
      </rPr>
      <t>교통사고</t>
    </r>
    <phoneticPr fontId="6" type="noConversion"/>
  </si>
  <si>
    <t>Traumatic  shock</t>
    <phoneticPr fontId="69" type="noConversion"/>
  </si>
  <si>
    <r>
      <t xml:space="preserve">16. 119 </t>
    </r>
    <r>
      <rPr>
        <b/>
        <sz val="21"/>
        <rFont val="한컴 고딕"/>
        <family val="3"/>
        <charset val="129"/>
      </rPr>
      <t>구조활동실적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</si>
  <si>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건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phoneticPr fontId="6" type="noConversion"/>
  </si>
  <si>
    <r>
      <rPr>
        <sz val="11"/>
        <rFont val="한컴 고딕"/>
        <family val="3"/>
        <charset val="129"/>
      </rPr>
      <t>화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재</t>
    </r>
    <phoneticPr fontId="6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</si>
  <si>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통</t>
    </r>
    <phoneticPr fontId="6" type="noConversion"/>
  </si>
  <si>
    <r>
      <rPr>
        <sz val="11"/>
        <rFont val="한컴 고딕"/>
        <family val="3"/>
        <charset val="129"/>
      </rPr>
      <t>수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난</t>
    </r>
    <phoneticPr fontId="6" type="noConversion"/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</si>
  <si>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고</t>
    </r>
    <phoneticPr fontId="6" type="noConversion"/>
  </si>
  <si>
    <r>
      <rPr>
        <sz val="11"/>
        <rFont val="한컴 고딕"/>
        <family val="3"/>
        <charset val="129"/>
      </rPr>
      <t>잠금장치</t>
    </r>
    <phoneticPr fontId="6" type="noConversion"/>
  </si>
  <si>
    <r>
      <rPr>
        <sz val="11"/>
        <rFont val="한컴 고딕"/>
        <family val="3"/>
        <charset val="129"/>
      </rPr>
      <t>승강기</t>
    </r>
    <phoneticPr fontId="6" type="noConversion"/>
  </si>
  <si>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악</t>
    </r>
    <phoneticPr fontId="6" type="noConversion"/>
  </si>
  <si>
    <r>
      <rPr>
        <sz val="11"/>
        <rFont val="한컴 고딕"/>
        <family val="3"/>
        <charset val="129"/>
      </rPr>
      <t>인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명</t>
    </r>
    <phoneticPr fontId="6" type="noConversion"/>
  </si>
  <si>
    <r>
      <rPr>
        <sz val="11"/>
        <rFont val="한컴 고딕"/>
        <family val="3"/>
        <charset val="129"/>
      </rPr>
      <t>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전</t>
    </r>
    <phoneticPr fontId="4" type="noConversion"/>
  </si>
  <si>
    <r>
      <rPr>
        <sz val="11"/>
        <rFont val="한컴 고딕"/>
        <family val="3"/>
        <charset val="129"/>
      </rPr>
      <t>자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살</t>
    </r>
    <phoneticPr fontId="4" type="noConversion"/>
  </si>
  <si>
    <r>
      <rPr>
        <sz val="11"/>
        <rFont val="한컴 고딕"/>
        <family val="3"/>
        <charset val="129"/>
      </rPr>
      <t>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치</t>
    </r>
    <phoneticPr fontId="6" type="noConversion"/>
  </si>
  <si>
    <r>
      <rPr>
        <sz val="11"/>
        <rFont val="한컴 고딕"/>
        <family val="3"/>
        <charset val="129"/>
      </rPr>
      <t>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방</t>
    </r>
    <phoneticPr fontId="6" type="noConversion"/>
  </si>
  <si>
    <r>
      <rPr>
        <sz val="11"/>
        <rFont val="한컴 고딕"/>
        <family val="3"/>
        <charset val="129"/>
      </rPr>
      <t>갇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힘</t>
    </r>
    <phoneticPr fontId="6" type="noConversion"/>
  </si>
  <si>
    <r>
      <rPr>
        <sz val="11"/>
        <rFont val="한컴 고딕"/>
        <family val="3"/>
        <charset val="129"/>
      </rPr>
      <t>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치</t>
    </r>
    <phoneticPr fontId="6" type="noConversion"/>
  </si>
  <si>
    <r>
      <rPr>
        <sz val="11"/>
        <rFont val="한컴 고딕"/>
        <family val="3"/>
        <charset val="129"/>
      </rPr>
      <t>추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</si>
  <si>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미처리는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출동했으나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자력구조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등으로</t>
    </r>
    <r>
      <rPr>
        <sz val="10"/>
        <rFont val="Arial Narrow"/>
        <family val="2"/>
      </rPr>
      <t xml:space="preserve"> 119 </t>
    </r>
    <r>
      <rPr>
        <sz val="10"/>
        <rFont val="한컴 고딕"/>
        <family val="3"/>
        <charset val="129"/>
      </rPr>
      <t>구조대의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활동이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불필요한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경우</t>
    </r>
    <phoneticPr fontId="6" type="noConversion"/>
  </si>
  <si>
    <t>출  동</t>
  </si>
  <si>
    <t>건  수</t>
  </si>
  <si>
    <t>구조</t>
  </si>
  <si>
    <t>구 조</t>
  </si>
  <si>
    <t>(처리)건수</t>
  </si>
  <si>
    <t>인 원(명)</t>
  </si>
  <si>
    <t>(자체처리,</t>
  </si>
  <si>
    <t>허위 등)</t>
  </si>
  <si>
    <r>
      <t>미처리</t>
    </r>
    <r>
      <rPr>
        <vertAlign val="superscript"/>
        <sz val="11"/>
        <rFont val="맑은 고딕"/>
        <family val="3"/>
        <charset val="129"/>
      </rPr>
      <t>1)</t>
    </r>
    <phoneticPr fontId="4" type="noConversion"/>
  </si>
  <si>
    <r>
      <rPr>
        <sz val="11"/>
        <rFont val="한컴 고딕"/>
        <family val="3"/>
        <charset val="129"/>
      </rPr>
      <t>사고종별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구조인원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명</t>
    </r>
    <r>
      <rPr>
        <sz val="11"/>
        <rFont val="Arial Narrow"/>
        <family val="2"/>
      </rPr>
      <t>)</t>
    </r>
  </si>
  <si>
    <t>Unaccounted</t>
    <phoneticPr fontId="4" type="noConversion"/>
  </si>
  <si>
    <r>
      <rPr>
        <sz val="11"/>
        <rFont val="한컴 고딕"/>
        <family val="3"/>
        <charset val="129"/>
      </rPr>
      <t>사고종별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구조인원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명</t>
    </r>
    <r>
      <rPr>
        <sz val="11"/>
        <rFont val="Arial Narrow"/>
        <family val="2"/>
      </rPr>
      <t xml:space="preserve">) </t>
    </r>
    <r>
      <rPr>
        <sz val="10"/>
        <rFont val="Arial Narrow"/>
        <family val="2"/>
      </rPr>
      <t xml:space="preserve">     Lives saved, by accident type</t>
    </r>
    <phoneticPr fontId="4" type="noConversion"/>
  </si>
  <si>
    <r>
      <rPr>
        <sz val="11"/>
        <rFont val="한컴 고딕"/>
        <family val="3"/>
        <charset val="129"/>
      </rPr>
      <t>추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적</t>
    </r>
    <phoneticPr fontId="4" type="noConversion"/>
  </si>
  <si>
    <t>Elevator</t>
  </si>
  <si>
    <t>Confinement</t>
  </si>
  <si>
    <t>Safety</t>
    <phoneticPr fontId="4" type="noConversion"/>
  </si>
  <si>
    <t>measures</t>
    <phoneticPr fontId="4" type="noConversion"/>
  </si>
  <si>
    <t>Presumed</t>
    <phoneticPr fontId="4" type="noConversion"/>
  </si>
  <si>
    <t>suicide</t>
    <phoneticPr fontId="4" type="noConversion"/>
  </si>
  <si>
    <t>Location</t>
    <phoneticPr fontId="4" type="noConversion"/>
  </si>
  <si>
    <t>tracking</t>
    <phoneticPr fontId="4" type="noConversion"/>
  </si>
  <si>
    <r>
      <rPr>
        <sz val="10"/>
        <rFont val="한컴 고딕"/>
        <family val="3"/>
        <charset val="129"/>
      </rPr>
      <t>건</t>
    </r>
    <phoneticPr fontId="85" type="noConversion"/>
  </si>
  <si>
    <r>
      <rPr>
        <sz val="10"/>
        <rFont val="한컴 고딕"/>
        <family val="3"/>
        <charset val="129"/>
      </rPr>
      <t>인원</t>
    </r>
    <phoneticPr fontId="85" type="noConversion"/>
  </si>
  <si>
    <r>
      <t xml:space="preserve">17. </t>
    </r>
    <r>
      <rPr>
        <b/>
        <sz val="21"/>
        <rFont val="한컴 고딕"/>
        <family val="3"/>
        <charset val="129"/>
      </rPr>
      <t>재난사고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발생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피해현황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</si>
  <si>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건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천원</t>
    </r>
    <phoneticPr fontId="85" type="noConversion"/>
  </si>
  <si>
    <r>
      <rPr>
        <sz val="10.5"/>
        <rFont val="한컴 고딕"/>
        <family val="3"/>
        <charset val="129"/>
      </rPr>
      <t>연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별</t>
    </r>
    <phoneticPr fontId="85" type="noConversion"/>
  </si>
  <si>
    <r>
      <rPr>
        <sz val="10.5"/>
        <rFont val="한컴 고딕"/>
        <family val="3"/>
        <charset val="129"/>
      </rPr>
      <t>합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계</t>
    </r>
    <phoneticPr fontId="85" type="noConversion"/>
  </si>
  <si>
    <r>
      <rPr>
        <sz val="10.5"/>
        <rFont val="한컴 고딕"/>
        <family val="3"/>
        <charset val="129"/>
      </rPr>
      <t>화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재</t>
    </r>
    <phoneticPr fontId="85" type="noConversion"/>
  </si>
  <si>
    <r>
      <rPr>
        <sz val="10.5"/>
        <rFont val="한컴 고딕"/>
        <family val="3"/>
        <charset val="129"/>
      </rPr>
      <t>자전거</t>
    </r>
    <phoneticPr fontId="85" type="noConversion"/>
  </si>
  <si>
    <r>
      <rPr>
        <sz val="10.5"/>
        <rFont val="한컴 고딕"/>
        <family val="3"/>
        <charset val="129"/>
      </rPr>
      <t>붕</t>
    </r>
    <r>
      <rPr>
        <sz val="10.5"/>
        <rFont val="Arial Narrow"/>
        <family val="2"/>
      </rPr>
      <t xml:space="preserve">   </t>
    </r>
    <r>
      <rPr>
        <sz val="10.5"/>
        <rFont val="한컴 고딕"/>
        <family val="3"/>
        <charset val="129"/>
      </rPr>
      <t>괴</t>
    </r>
    <phoneticPr fontId="85" type="noConversion"/>
  </si>
  <si>
    <r>
      <rPr>
        <sz val="10.5"/>
        <rFont val="한컴 고딕"/>
        <family val="3"/>
        <charset val="129"/>
      </rPr>
      <t>등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산</t>
    </r>
    <phoneticPr fontId="85" type="noConversion"/>
  </si>
  <si>
    <r>
      <rPr>
        <sz val="10.5"/>
        <rFont val="한컴 고딕"/>
        <family val="3"/>
        <charset val="129"/>
      </rPr>
      <t>도로교통</t>
    </r>
    <phoneticPr fontId="85" type="noConversion"/>
  </si>
  <si>
    <r>
      <rPr>
        <sz val="10.5"/>
        <rFont val="한컴 고딕"/>
        <family val="3"/>
        <charset val="129"/>
      </rPr>
      <t>추락</t>
    </r>
    <phoneticPr fontId="85" type="noConversion"/>
  </si>
  <si>
    <r>
      <rPr>
        <sz val="10.5"/>
        <rFont val="한컴 고딕"/>
        <family val="3"/>
        <charset val="129"/>
      </rPr>
      <t>해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양</t>
    </r>
    <phoneticPr fontId="85" type="noConversion"/>
  </si>
  <si>
    <r>
      <rPr>
        <sz val="10.5"/>
        <rFont val="한컴 고딕"/>
        <family val="3"/>
        <charset val="129"/>
      </rPr>
      <t>수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난</t>
    </r>
    <phoneticPr fontId="85" type="noConversion"/>
  </si>
  <si>
    <r>
      <rPr>
        <sz val="10.5"/>
        <rFont val="한컴 고딕"/>
        <family val="3"/>
        <charset val="129"/>
      </rPr>
      <t>농기계</t>
    </r>
    <phoneticPr fontId="85" type="noConversion"/>
  </si>
  <si>
    <r>
      <rPr>
        <sz val="10.5"/>
        <rFont val="한컴 고딕"/>
        <family val="3"/>
        <charset val="129"/>
      </rPr>
      <t>기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타</t>
    </r>
    <phoneticPr fontId="85" type="noConversion"/>
  </si>
  <si>
    <r>
      <rPr>
        <sz val="10.5"/>
        <rFont val="한컴 고딕"/>
        <family val="3"/>
        <charset val="129"/>
      </rPr>
      <t>인적피해</t>
    </r>
    <phoneticPr fontId="85" type="noConversion"/>
  </si>
  <si>
    <r>
      <t xml:space="preserve"> </t>
    </r>
    <r>
      <rPr>
        <sz val="10.5"/>
        <rFont val="한컴 고딕"/>
        <family val="3"/>
        <charset val="129"/>
      </rPr>
      <t>재산피해</t>
    </r>
    <phoneticPr fontId="85" type="noConversion"/>
  </si>
  <si>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>부상</t>
    </r>
    <r>
      <rPr>
        <sz val="10"/>
        <rFont val="Arial Narrow"/>
        <family val="2"/>
      </rPr>
      <t xml:space="preserve">     </t>
    </r>
    <phoneticPr fontId="8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</si>
  <si>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「사고발생현황」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행정안전부</t>
    </r>
    <r>
      <rPr>
        <sz val="10"/>
        <rFont val="Arial Narrow"/>
        <family val="2"/>
      </rPr>
      <t xml:space="preserve">, 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재난안전과</t>
    </r>
    <phoneticPr fontId="85" type="noConversion"/>
  </si>
  <si>
    <t>Fire incident</t>
  </si>
  <si>
    <t>Bicycle</t>
  </si>
  <si>
    <t>Collapse</t>
  </si>
  <si>
    <t>Mountain climbing</t>
  </si>
  <si>
    <t>Crash</t>
  </si>
  <si>
    <t>Marine</t>
  </si>
  <si>
    <t>Water accident</t>
  </si>
  <si>
    <t>Number of casualties</t>
  </si>
  <si>
    <r>
      <rPr>
        <sz val="10"/>
        <color theme="1"/>
        <rFont val="한컴 고딕"/>
        <family val="3"/>
        <charset val="129"/>
      </rPr>
      <t>사망</t>
    </r>
    <phoneticPr fontId="85" type="noConversion"/>
  </si>
  <si>
    <r>
      <t xml:space="preserve">18. </t>
    </r>
    <r>
      <rPr>
        <b/>
        <sz val="21"/>
        <rFont val="한컴 고딕"/>
        <family val="3"/>
        <charset val="129"/>
      </rPr>
      <t>자연재해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발생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피해현황</t>
    </r>
    <r>
      <rPr>
        <b/>
        <sz val="21"/>
        <rFont val="Arial Narrow"/>
        <family val="2"/>
      </rPr>
      <t xml:space="preserve"> 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</si>
  <si>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천원</t>
    </r>
    <phoneticPr fontId="6" type="noConversion"/>
  </si>
  <si>
    <r>
      <rPr>
        <sz val="11"/>
        <rFont val="한컴 고딕"/>
        <family val="3"/>
        <charset val="129"/>
      </rPr>
      <t>인명피해</t>
    </r>
    <phoneticPr fontId="69" type="noConversion"/>
  </si>
  <si>
    <r>
      <rPr>
        <sz val="11"/>
        <rFont val="한컴 고딕"/>
        <family val="3"/>
        <charset val="129"/>
      </rPr>
      <t>이재민</t>
    </r>
    <phoneticPr fontId="85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</si>
  <si>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「자연재해현황」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행정안전부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국민재난안전포탈</t>
    </r>
    <r>
      <rPr>
        <sz val="10"/>
        <rFont val="Arial Narrow"/>
        <family val="2"/>
      </rPr>
      <t>)</t>
    </r>
    <phoneticPr fontId="6" type="noConversion"/>
  </si>
  <si>
    <t>Injury</t>
  </si>
  <si>
    <t>Ship</t>
  </si>
  <si>
    <t>Farmland</t>
  </si>
  <si>
    <t>Private</t>
    <phoneticPr fontId="69" type="noConversion"/>
  </si>
  <si>
    <t>facilities</t>
    <phoneticPr fontId="6" type="noConversion"/>
  </si>
  <si>
    <r>
      <rPr>
        <sz val="11"/>
        <rFont val="한컴 고딕"/>
        <family val="3"/>
        <charset val="129"/>
      </rPr>
      <t>사망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실종</t>
    </r>
    <phoneticPr fontId="85" type="noConversion"/>
  </si>
  <si>
    <r>
      <rPr>
        <sz val="11"/>
        <rFont val="한컴 고딕"/>
        <family val="3"/>
        <charset val="129"/>
      </rPr>
      <t>부상</t>
    </r>
    <phoneticPr fontId="85" type="noConversion"/>
  </si>
  <si>
    <r>
      <rPr>
        <sz val="11"/>
        <rFont val="한컴 고딕"/>
        <family val="3"/>
        <charset val="129"/>
      </rPr>
      <t>건물</t>
    </r>
    <phoneticPr fontId="6" type="noConversion"/>
  </si>
  <si>
    <r>
      <rPr>
        <sz val="11"/>
        <rFont val="한컴 고딕"/>
        <family val="3"/>
        <charset val="129"/>
      </rPr>
      <t>선박</t>
    </r>
    <phoneticPr fontId="6" type="noConversion"/>
  </si>
  <si>
    <r>
      <rPr>
        <sz val="11"/>
        <rFont val="한컴 고딕"/>
        <family val="3"/>
        <charset val="129"/>
      </rPr>
      <t>농경지</t>
    </r>
  </si>
  <si>
    <r>
      <rPr>
        <sz val="11"/>
        <rFont val="한컴 고딕"/>
        <family val="3"/>
        <charset val="129"/>
      </rPr>
      <t>공공시설</t>
    </r>
  </si>
  <si>
    <r>
      <rPr>
        <sz val="11"/>
        <rFont val="한컴 고딕"/>
        <family val="3"/>
        <charset val="129"/>
      </rPr>
      <t>사유시설</t>
    </r>
    <phoneticPr fontId="6" type="noConversion"/>
  </si>
  <si>
    <t>Total</t>
    <phoneticPr fontId="69" type="noConversion"/>
  </si>
  <si>
    <r>
      <rPr>
        <sz val="11"/>
        <rFont val="한컴 고딕"/>
        <family val="3"/>
        <charset val="129"/>
      </rPr>
      <t>피</t>
    </r>
    <r>
      <rPr>
        <sz val="11"/>
        <rFont val="Arial Narrow"/>
        <family val="2"/>
      </rPr>
      <t xml:space="preserve">       </t>
    </r>
    <r>
      <rPr>
        <sz val="11"/>
        <rFont val="한컴 고딕"/>
        <family val="3"/>
        <charset val="129"/>
      </rPr>
      <t>해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액</t>
    </r>
    <phoneticPr fontId="85" type="noConversion"/>
  </si>
  <si>
    <r>
      <rPr>
        <sz val="10"/>
        <rFont val="한컴 고딕"/>
        <family val="3"/>
        <charset val="129"/>
      </rPr>
      <t>계</t>
    </r>
    <phoneticPr fontId="6" type="noConversion"/>
  </si>
  <si>
    <t>묘지관련</t>
  </si>
  <si>
    <t>장례식장</t>
  </si>
  <si>
    <t>지하구</t>
  </si>
  <si>
    <t>문화재</t>
  </si>
  <si>
    <t>복  합</t>
  </si>
  <si>
    <t>건축물</t>
  </si>
  <si>
    <r>
      <t xml:space="preserve">19. </t>
    </r>
    <r>
      <rPr>
        <b/>
        <sz val="21"/>
        <rFont val="한컴 고딕"/>
        <family val="3"/>
        <charset val="129"/>
      </rPr>
      <t>소방대상물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현황</t>
    </r>
    <phoneticPr fontId="6" type="noConversion"/>
  </si>
  <si>
    <r>
      <rPr>
        <sz val="11"/>
        <rFont val="한컴 고딕"/>
        <family val="3"/>
        <charset val="129"/>
      </rPr>
      <t>아파트</t>
    </r>
    <phoneticPr fontId="6" type="noConversion"/>
  </si>
  <si>
    <r>
      <rPr>
        <sz val="11"/>
        <rFont val="한컴 고딕"/>
        <family val="3"/>
        <charset val="129"/>
      </rPr>
      <t>기숙사</t>
    </r>
    <phoneticPr fontId="6" type="noConversion"/>
  </si>
  <si>
    <r>
      <rPr>
        <sz val="11"/>
        <rFont val="한컴 고딕"/>
        <family val="3"/>
        <charset val="129"/>
      </rPr>
      <t>근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린</t>
    </r>
    <phoneticPr fontId="6" type="noConversion"/>
  </si>
  <si>
    <r>
      <rPr>
        <sz val="11"/>
        <rFont val="한컴 고딕"/>
        <family val="3"/>
        <charset val="129"/>
      </rPr>
      <t>문화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phoneticPr fontId="6" type="noConversion"/>
  </si>
  <si>
    <r>
      <rPr>
        <sz val="11"/>
        <rFont val="한컴 고딕"/>
        <family val="3"/>
        <charset val="129"/>
      </rPr>
      <t>종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교</t>
    </r>
    <phoneticPr fontId="6" type="noConversion"/>
  </si>
  <si>
    <r>
      <rPr>
        <sz val="11"/>
        <rFont val="한컴 고딕"/>
        <family val="3"/>
        <charset val="129"/>
      </rPr>
      <t>판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매</t>
    </r>
    <phoneticPr fontId="6" type="noConversion"/>
  </si>
  <si>
    <r>
      <rPr>
        <sz val="11"/>
        <rFont val="한컴 고딕"/>
        <family val="3"/>
        <charset val="129"/>
      </rPr>
      <t>운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수</t>
    </r>
    <phoneticPr fontId="6" type="noConversion"/>
  </si>
  <si>
    <r>
      <rPr>
        <sz val="11"/>
        <rFont val="한컴 고딕"/>
        <family val="3"/>
        <charset val="129"/>
      </rPr>
      <t>의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료</t>
    </r>
    <phoneticPr fontId="4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</si>
  <si>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육</t>
    </r>
    <phoneticPr fontId="6" type="noConversion"/>
  </si>
  <si>
    <r>
      <rPr>
        <sz val="11"/>
        <rFont val="한컴 고딕"/>
        <family val="3"/>
        <charset val="129"/>
      </rPr>
      <t>노유자</t>
    </r>
    <phoneticPr fontId="69" type="noConversion"/>
  </si>
  <si>
    <r>
      <rPr>
        <sz val="11"/>
        <rFont val="한컴 고딕"/>
        <family val="3"/>
        <charset val="129"/>
      </rPr>
      <t>시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설</t>
    </r>
    <phoneticPr fontId="6" type="noConversion"/>
  </si>
  <si>
    <r>
      <rPr>
        <sz val="11"/>
        <rFont val="한컴 고딕"/>
        <family val="3"/>
        <charset val="129"/>
      </rPr>
      <t>집회시설</t>
    </r>
    <phoneticPr fontId="6" type="noConversion"/>
  </si>
  <si>
    <r>
      <rPr>
        <sz val="11"/>
        <rFont val="한컴 고딕"/>
        <family val="3"/>
        <charset val="129"/>
      </rPr>
      <t>연구시설</t>
    </r>
    <phoneticPr fontId="6" type="noConversion"/>
  </si>
  <si>
    <r>
      <rPr>
        <sz val="11"/>
        <rFont val="한컴 고딕"/>
        <family val="3"/>
        <charset val="129"/>
      </rPr>
      <t>시설</t>
    </r>
    <phoneticPr fontId="69" type="noConversion"/>
  </si>
  <si>
    <r>
      <rPr>
        <sz val="11"/>
        <rFont val="한컴 고딕"/>
        <family val="3"/>
        <charset val="129"/>
      </rPr>
      <t>수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련</t>
    </r>
    <phoneticPr fontId="6" type="noConversion"/>
  </si>
  <si>
    <r>
      <rPr>
        <sz val="11"/>
        <rFont val="한컴 고딕"/>
        <family val="3"/>
        <charset val="129"/>
      </rPr>
      <t>운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동</t>
    </r>
    <phoneticPr fontId="6" type="noConversion"/>
  </si>
  <si>
    <r>
      <rPr>
        <sz val="11"/>
        <rFont val="한컴 고딕"/>
        <family val="3"/>
        <charset val="129"/>
      </rPr>
      <t>업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무</t>
    </r>
    <phoneticPr fontId="6" type="noConversion"/>
  </si>
  <si>
    <r>
      <rPr>
        <sz val="11"/>
        <rFont val="한컴 고딕"/>
        <family val="3"/>
        <charset val="129"/>
      </rPr>
      <t>숙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박</t>
    </r>
    <phoneticPr fontId="6" type="noConversion"/>
  </si>
  <si>
    <r>
      <rPr>
        <sz val="11"/>
        <rFont val="한컴 고딕"/>
        <family val="3"/>
        <charset val="129"/>
      </rPr>
      <t>위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락</t>
    </r>
    <phoneticPr fontId="6" type="noConversion"/>
  </si>
  <si>
    <r>
      <rPr>
        <sz val="11"/>
        <rFont val="한컴 고딕"/>
        <family val="3"/>
        <charset val="129"/>
      </rPr>
      <t>공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장</t>
    </r>
    <phoneticPr fontId="6" type="noConversion"/>
  </si>
  <si>
    <r>
      <rPr>
        <sz val="11"/>
        <rFont val="한컴 고딕"/>
        <family val="3"/>
        <charset val="129"/>
      </rPr>
      <t>창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고</t>
    </r>
    <phoneticPr fontId="6" type="noConversion"/>
  </si>
  <si>
    <r>
      <rPr>
        <sz val="11"/>
        <rFont val="한컴 고딕"/>
        <family val="3"/>
        <charset val="129"/>
      </rPr>
      <t>위험물저장</t>
    </r>
    <phoneticPr fontId="6" type="noConversion"/>
  </si>
  <si>
    <r>
      <rPr>
        <sz val="11"/>
        <rFont val="한컴 고딕"/>
        <family val="3"/>
        <charset val="129"/>
      </rPr>
      <t>항공기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</si>
  <si>
    <r>
      <rPr>
        <sz val="11"/>
        <rFont val="한컴 고딕"/>
        <family val="3"/>
        <charset val="129"/>
      </rPr>
      <t>자연순환</t>
    </r>
    <phoneticPr fontId="4" type="noConversion"/>
  </si>
  <si>
    <r>
      <rPr>
        <sz val="11"/>
        <rFont val="한컴 고딕"/>
        <family val="3"/>
        <charset val="129"/>
      </rPr>
      <t>및처리시설</t>
    </r>
    <phoneticPr fontId="6" type="noConversion"/>
  </si>
  <si>
    <r>
      <rPr>
        <sz val="11"/>
        <rFont val="한컴 고딕"/>
        <family val="3"/>
        <charset val="129"/>
      </rPr>
      <t>관련시설</t>
    </r>
    <phoneticPr fontId="6" type="noConversion"/>
  </si>
  <si>
    <r>
      <rPr>
        <sz val="11"/>
        <rFont val="한컴 고딕"/>
        <family val="3"/>
        <charset val="129"/>
      </rPr>
      <t>관련시설</t>
    </r>
    <phoneticPr fontId="4" type="noConversion"/>
  </si>
  <si>
    <r>
      <rPr>
        <sz val="11"/>
        <rFont val="한컴 고딕"/>
        <family val="3"/>
        <charset val="129"/>
      </rPr>
      <t>교정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</si>
  <si>
    <r>
      <rPr>
        <sz val="11"/>
        <rFont val="한컴 고딕"/>
        <family val="3"/>
        <charset val="129"/>
      </rPr>
      <t>방송통신</t>
    </r>
  </si>
  <si>
    <r>
      <rPr>
        <sz val="11"/>
        <rFont val="한컴 고딕"/>
        <family val="3"/>
        <charset val="129"/>
      </rPr>
      <t>군사시설</t>
    </r>
  </si>
  <si>
    <r>
      <rPr>
        <sz val="11"/>
        <rFont val="한컴 고딕"/>
        <family val="3"/>
        <charset val="129"/>
      </rPr>
      <t>시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설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</si>
  <si>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「소방청통계연보」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소방청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강릉소방서</t>
    </r>
    <phoneticPr fontId="6" type="noConversion"/>
  </si>
  <si>
    <t>Dormitory</t>
  </si>
  <si>
    <t>자동차</t>
    <phoneticPr fontId="4" type="noConversion"/>
  </si>
  <si>
    <t>동물</t>
    <phoneticPr fontId="6" type="noConversion"/>
  </si>
  <si>
    <r>
      <rPr>
        <sz val="11"/>
        <rFont val="맑은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맑은 고딕"/>
        <family val="3"/>
        <charset val="129"/>
      </rPr>
      <t>식물</t>
    </r>
    <phoneticPr fontId="4" type="noConversion"/>
  </si>
  <si>
    <t>발   전</t>
  </si>
  <si>
    <t>관광휴게</t>
  </si>
  <si>
    <t>지하가</t>
  </si>
  <si>
    <t>시    설</t>
  </si>
  <si>
    <t>시   설</t>
  </si>
  <si>
    <t>시      설</t>
  </si>
  <si>
    <t>Cemetery</t>
  </si>
  <si>
    <t>Tourism and</t>
  </si>
  <si>
    <t>Power</t>
  </si>
  <si>
    <t>related</t>
  </si>
  <si>
    <t>resting</t>
  </si>
  <si>
    <t>plant</t>
  </si>
  <si>
    <t>facility</t>
  </si>
  <si>
    <t>Fueral hall</t>
  </si>
  <si>
    <t>tunnel</t>
  </si>
  <si>
    <t>heritage</t>
  </si>
  <si>
    <t>buildings</t>
  </si>
  <si>
    <t>assembly</t>
  </si>
  <si>
    <t>Cultural and</t>
  </si>
  <si>
    <t xml:space="preserve">Education and </t>
  </si>
  <si>
    <t>research facility</t>
  </si>
  <si>
    <t xml:space="preserve"> automobile</t>
    <phoneticPr fontId="4" type="noConversion"/>
  </si>
  <si>
    <t>Factory</t>
  </si>
  <si>
    <t>Warehouse</t>
  </si>
  <si>
    <t xml:space="preserve"> Broadcasting</t>
    <phoneticPr fontId="4" type="noConversion"/>
  </si>
  <si>
    <t>munication</t>
    <phoneticPr fontId="4" type="noConversion"/>
  </si>
  <si>
    <t>and telecom-</t>
    <phoneticPr fontId="4" type="noConversion"/>
  </si>
  <si>
    <t>material</t>
    <phoneticPr fontId="4" type="noConversion"/>
  </si>
  <si>
    <t>storage</t>
    <phoneticPr fontId="6" type="noConversion"/>
  </si>
  <si>
    <r>
      <t xml:space="preserve">20. </t>
    </r>
    <r>
      <rPr>
        <b/>
        <sz val="21"/>
        <rFont val="한컴 고딕"/>
        <family val="3"/>
        <charset val="129"/>
      </rPr>
      <t>위험물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제조소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설치현황</t>
    </r>
    <phoneticPr fontId="6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</si>
  <si>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phoneticPr fontId="69" type="noConversion"/>
  </si>
  <si>
    <r>
      <rPr>
        <sz val="11"/>
        <rFont val="한컴 고딕"/>
        <family val="3"/>
        <charset val="129"/>
      </rPr>
      <t>총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phoneticPr fontId="69" type="noConversion"/>
  </si>
  <si>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소</t>
    </r>
    <phoneticPr fontId="69" type="noConversion"/>
  </si>
  <si>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phoneticPr fontId="69" type="noConversion"/>
  </si>
  <si>
    <r>
      <rPr>
        <sz val="11"/>
        <rFont val="한컴 고딕"/>
        <family val="3"/>
        <charset val="129"/>
      </rPr>
      <t>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유</t>
    </r>
    <phoneticPr fontId="69" type="noConversion"/>
  </si>
  <si>
    <r>
      <rPr>
        <sz val="11"/>
        <rFont val="한컴 고딕"/>
        <family val="3"/>
        <charset val="129"/>
      </rPr>
      <t>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매</t>
    </r>
    <phoneticPr fontId="69" type="noConversion"/>
  </si>
  <si>
    <r>
      <rPr>
        <sz val="11"/>
        <rFont val="한컴 고딕"/>
        <family val="3"/>
        <charset val="129"/>
      </rPr>
      <t>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송</t>
    </r>
    <phoneticPr fontId="69" type="noConversion"/>
  </si>
  <si>
    <r>
      <rPr>
        <sz val="11"/>
        <rFont val="한컴 고딕"/>
        <family val="3"/>
        <charset val="129"/>
      </rPr>
      <t>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반</t>
    </r>
    <phoneticPr fontId="69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</si>
  <si>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내</t>
    </r>
    <phoneticPr fontId="69" type="noConversion"/>
  </si>
  <si>
    <r>
      <rPr>
        <sz val="11"/>
        <rFont val="한컴 고딕"/>
        <family val="3"/>
        <charset val="129"/>
      </rPr>
      <t>옥외탱크</t>
    </r>
    <phoneticPr fontId="69" type="noConversion"/>
  </si>
  <si>
    <r>
      <rPr>
        <sz val="11"/>
        <rFont val="한컴 고딕"/>
        <family val="3"/>
        <charset val="129"/>
      </rPr>
      <t>옥내탱크</t>
    </r>
    <phoneticPr fontId="69" type="noConversion"/>
  </si>
  <si>
    <r>
      <rPr>
        <sz val="11"/>
        <rFont val="한컴 고딕"/>
        <family val="3"/>
        <charset val="129"/>
      </rPr>
      <t>지하탱크</t>
    </r>
    <phoneticPr fontId="69" type="noConversion"/>
  </si>
  <si>
    <r>
      <rPr>
        <sz val="11"/>
        <rFont val="한컴 고딕"/>
        <family val="3"/>
        <charset val="129"/>
      </rPr>
      <t>간이탱크</t>
    </r>
    <phoneticPr fontId="69" type="noConversion"/>
  </si>
  <si>
    <r>
      <rPr>
        <sz val="11"/>
        <rFont val="한컴 고딕"/>
        <family val="3"/>
        <charset val="129"/>
      </rPr>
      <t>이동탱크</t>
    </r>
    <phoneticPr fontId="69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</si>
  <si>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외</t>
    </r>
    <phoneticPr fontId="69" type="noConversion"/>
  </si>
  <si>
    <r>
      <rPr>
        <sz val="11"/>
        <rFont val="한컴 고딕"/>
        <family val="3"/>
        <charset val="129"/>
      </rPr>
      <t>암반탱크</t>
    </r>
    <phoneticPr fontId="69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</si>
  <si>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「위험물통계」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소방청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강릉소방서</t>
    </r>
    <phoneticPr fontId="69" type="noConversion"/>
  </si>
  <si>
    <t>sub-total</t>
    <phoneticPr fontId="69" type="noConversion"/>
  </si>
  <si>
    <t>Transporting</t>
  </si>
  <si>
    <t>Indoor</t>
  </si>
  <si>
    <t>Outdoor</t>
  </si>
  <si>
    <t>Temporary</t>
  </si>
  <si>
    <t>Portable tank</t>
  </si>
  <si>
    <t>Firefighter</t>
  </si>
  <si>
    <t>General service</t>
  </si>
  <si>
    <t xml:space="preserve"> machinery</t>
    <phoneticPr fontId="4" type="noConversion"/>
  </si>
  <si>
    <t>Agricultural</t>
    <phoneticPr fontId="4" type="noConversion"/>
  </si>
  <si>
    <t>Traffic Accidents(Motor Vehicles)</t>
  </si>
  <si>
    <r>
      <rPr>
        <sz val="10"/>
        <color rgb="FF000000"/>
        <rFont val="한컴 고딕"/>
        <family val="3"/>
        <charset val="129"/>
      </rPr>
      <t>단위</t>
    </r>
    <r>
      <rPr>
        <sz val="10"/>
        <color rgb="FF000000"/>
        <rFont val="Arial Narrow"/>
        <family val="2"/>
      </rPr>
      <t xml:space="preserve"> : </t>
    </r>
    <r>
      <rPr>
        <sz val="10"/>
        <color rgb="FF000000"/>
        <rFont val="한컴 고딕"/>
        <family val="3"/>
        <charset val="129"/>
      </rPr>
      <t>건</t>
    </r>
    <r>
      <rPr>
        <sz val="10"/>
        <color rgb="FF000000"/>
        <rFont val="Arial Narrow"/>
        <family val="2"/>
      </rPr>
      <t xml:space="preserve">, </t>
    </r>
    <r>
      <rPr>
        <sz val="10"/>
        <color rgb="FF000000"/>
        <rFont val="한컴 고딕"/>
        <family val="3"/>
        <charset val="129"/>
      </rPr>
      <t>명</t>
    </r>
  </si>
  <si>
    <t>Unit : case, person</t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</si>
  <si>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별</t>
    </r>
  </si>
  <si>
    <r>
      <rPr>
        <sz val="11"/>
        <color rgb="FF000000"/>
        <rFont val="한컴 고딕"/>
        <family val="3"/>
        <charset val="129"/>
      </rPr>
      <t>사고유형별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교통사고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건수</t>
    </r>
  </si>
  <si>
    <r>
      <rPr>
        <sz val="11"/>
        <color rgb="FF000000"/>
        <rFont val="한컴 고딕"/>
        <family val="3"/>
        <charset val="129"/>
      </rPr>
      <t>사고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한컴 고딕"/>
        <family val="3"/>
        <charset val="129"/>
      </rPr>
      <t>건</t>
    </r>
    <r>
      <rPr>
        <sz val="11"/>
        <color rgb="FF000000"/>
        <rFont val="Arial Narrow"/>
        <family val="2"/>
      </rPr>
      <t>)</t>
    </r>
  </si>
  <si>
    <r>
      <rPr>
        <sz val="11"/>
        <color rgb="FF000000"/>
        <rFont val="한컴 고딕"/>
        <family val="3"/>
        <charset val="129"/>
      </rPr>
      <t>사망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한컴 고딕"/>
        <family val="3"/>
        <charset val="129"/>
      </rPr>
      <t>명</t>
    </r>
    <r>
      <rPr>
        <sz val="11"/>
        <color rgb="FF000000"/>
        <rFont val="Arial Narrow"/>
        <family val="2"/>
      </rPr>
      <t>)</t>
    </r>
  </si>
  <si>
    <r>
      <rPr>
        <sz val="11"/>
        <color rgb="FF000000"/>
        <rFont val="한컴 고딕"/>
        <family val="3"/>
        <charset val="129"/>
      </rPr>
      <t>부상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한컴 고딕"/>
        <family val="3"/>
        <charset val="129"/>
      </rPr>
      <t>명</t>
    </r>
    <r>
      <rPr>
        <sz val="11"/>
        <color rgb="FF000000"/>
        <rFont val="Arial Narrow"/>
        <family val="2"/>
      </rPr>
      <t>)</t>
    </r>
  </si>
  <si>
    <r>
      <rPr>
        <sz val="11"/>
        <color rgb="FF000000"/>
        <rFont val="한컴 고딕"/>
        <family val="3"/>
        <charset val="129"/>
      </rPr>
      <t>계</t>
    </r>
  </si>
  <si>
    <r>
      <rPr>
        <sz val="11"/>
        <color rgb="FF000000"/>
        <rFont val="한컴 고딕"/>
        <family val="3"/>
        <charset val="129"/>
      </rPr>
      <t>차대사람</t>
    </r>
  </si>
  <si>
    <r>
      <rPr>
        <sz val="11"/>
        <color rgb="FF000000"/>
        <rFont val="한컴 고딕"/>
        <family val="3"/>
        <charset val="129"/>
      </rPr>
      <t>차대차</t>
    </r>
  </si>
  <si>
    <t>Per ten thousand</t>
  </si>
  <si>
    <t>Death</t>
  </si>
  <si>
    <t>Per hundred</t>
  </si>
  <si>
    <t>Vehicle to</t>
  </si>
  <si>
    <t>(in case)</t>
  </si>
  <si>
    <t>vehicles</t>
  </si>
  <si>
    <t>(in person)</t>
  </si>
  <si>
    <t>thousand persons</t>
  </si>
  <si>
    <t>person</t>
  </si>
  <si>
    <t>vehicle</t>
  </si>
  <si>
    <r>
      <rPr>
        <sz val="11"/>
        <color rgb="FF000000"/>
        <rFont val="한컴 고딕"/>
        <family val="3"/>
        <charset val="129"/>
      </rPr>
      <t>차량단독</t>
    </r>
  </si>
  <si>
    <r>
      <rPr>
        <sz val="11"/>
        <color rgb="FF000000"/>
        <rFont val="한컴 고딕"/>
        <family val="3"/>
        <charset val="129"/>
      </rPr>
      <t>철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도</t>
    </r>
  </si>
  <si>
    <r>
      <rPr>
        <sz val="11"/>
        <color rgb="FF000000"/>
        <rFont val="한컴 고딕"/>
        <family val="3"/>
        <charset val="129"/>
      </rPr>
      <t>승용차</t>
    </r>
  </si>
  <si>
    <r>
      <rPr>
        <sz val="11"/>
        <color rgb="FF000000"/>
        <rFont val="한컴 고딕"/>
        <family val="3"/>
        <charset val="129"/>
      </rPr>
      <t>승합차</t>
    </r>
  </si>
  <si>
    <r>
      <rPr>
        <sz val="11"/>
        <color rgb="FF000000"/>
        <rFont val="한컴 고딕"/>
        <family val="3"/>
        <charset val="129"/>
      </rPr>
      <t>화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물</t>
    </r>
  </si>
  <si>
    <r>
      <rPr>
        <sz val="11"/>
        <color rgb="FF000000"/>
        <rFont val="한컴 고딕"/>
        <family val="3"/>
        <charset val="129"/>
      </rPr>
      <t>특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수</t>
    </r>
  </si>
  <si>
    <r>
      <rPr>
        <sz val="11"/>
        <color rgb="FF000000"/>
        <rFont val="한컴 고딕"/>
        <family val="3"/>
        <charset val="129"/>
      </rPr>
      <t>이륜차</t>
    </r>
  </si>
  <si>
    <r>
      <rPr>
        <sz val="11"/>
        <color rgb="FF000000"/>
        <rFont val="한컴 고딕"/>
        <family val="3"/>
        <charset val="129"/>
      </rPr>
      <t>기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타</t>
    </r>
  </si>
  <si>
    <r>
      <rPr>
        <sz val="11"/>
        <color rgb="FF000000"/>
        <rFont val="한컴 고딕"/>
        <family val="3"/>
        <charset val="129"/>
      </rPr>
      <t>건널목</t>
    </r>
  </si>
  <si>
    <t>Vehicle</t>
  </si>
  <si>
    <t>Railway</t>
  </si>
  <si>
    <t>Two-wheeled</t>
  </si>
  <si>
    <t>only</t>
  </si>
  <si>
    <t>crossing</t>
  </si>
  <si>
    <r>
      <t xml:space="preserve"> </t>
    </r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「경찰접수교통사고현황」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경찰청</t>
    </r>
    <r>
      <rPr>
        <sz val="10"/>
        <color rgb="FF000000"/>
        <rFont val="Arial Narrow"/>
        <family val="2"/>
      </rPr>
      <t xml:space="preserve">, </t>
    </r>
    <r>
      <rPr>
        <sz val="10"/>
        <color rgb="FF000000"/>
        <rFont val="한컴 고딕"/>
        <family val="3"/>
        <charset val="129"/>
      </rPr>
      <t>강릉경찰서</t>
    </r>
  </si>
  <si>
    <r>
      <t xml:space="preserve">21. </t>
    </r>
    <r>
      <rPr>
        <b/>
        <sz val="21"/>
        <color rgb="FF000000"/>
        <rFont val="한컴 고딕"/>
        <family val="3"/>
        <charset val="129"/>
      </rPr>
      <t>교통사고건수</t>
    </r>
    <r>
      <rPr>
        <b/>
        <sz val="21"/>
        <color rgb="FF000000"/>
        <rFont val="Arial Narrow"/>
        <family val="2"/>
      </rPr>
      <t>(</t>
    </r>
    <r>
      <rPr>
        <b/>
        <sz val="21"/>
        <color rgb="FF000000"/>
        <rFont val="한컴 고딕"/>
        <family val="3"/>
        <charset val="129"/>
      </rPr>
      <t>자동차</t>
    </r>
    <r>
      <rPr>
        <b/>
        <sz val="21"/>
        <color rgb="FF000000"/>
        <rFont val="Arial Narrow"/>
        <family val="2"/>
      </rPr>
      <t>)</t>
    </r>
    <phoneticPr fontId="4" type="noConversion"/>
  </si>
  <si>
    <r>
      <t xml:space="preserve"> </t>
    </r>
    <r>
      <rPr>
        <sz val="10"/>
        <color rgb="FF000000"/>
        <rFont val="한컴 고딕"/>
        <family val="3"/>
        <charset val="129"/>
      </rPr>
      <t>주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자동차</t>
    </r>
    <r>
      <rPr>
        <sz val="10"/>
        <color rgb="FF000000"/>
        <rFont val="Arial Narrow"/>
        <family val="2"/>
      </rPr>
      <t xml:space="preserve"> 1</t>
    </r>
    <r>
      <rPr>
        <sz val="10"/>
        <color rgb="FF000000"/>
        <rFont val="한컴 고딕"/>
        <family val="3"/>
        <charset val="129"/>
      </rPr>
      <t>만대당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사고건수는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사이버경찰청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교통사고통계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참고</t>
    </r>
    <r>
      <rPr>
        <sz val="10"/>
        <color rgb="FF000000"/>
        <rFont val="Arial Narrow"/>
        <family val="2"/>
      </rPr>
      <t xml:space="preserve">, </t>
    </r>
    <r>
      <rPr>
        <sz val="10"/>
        <color rgb="FF000000"/>
        <rFont val="한컴 고딕"/>
        <family val="3"/>
        <charset val="129"/>
      </rPr>
      <t>인구</t>
    </r>
    <r>
      <rPr>
        <sz val="10"/>
        <color rgb="FF000000"/>
        <rFont val="Arial Narrow"/>
        <family val="2"/>
      </rPr>
      <t xml:space="preserve"> 10</t>
    </r>
    <r>
      <rPr>
        <sz val="10"/>
        <color rgb="FF000000"/>
        <rFont val="한컴 고딕"/>
        <family val="3"/>
        <charset val="129"/>
      </rPr>
      <t>만명당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사망자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및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 xml:space="preserve">부상자는
</t>
    </r>
    <r>
      <rPr>
        <sz val="10"/>
        <color rgb="FF000000"/>
        <rFont val="Arial Narrow"/>
        <family val="2"/>
      </rPr>
      <t xml:space="preserve">       </t>
    </r>
    <r>
      <rPr>
        <sz val="10"/>
        <color rgb="FF000000"/>
        <rFont val="한컴 고딕"/>
        <family val="3"/>
        <charset val="129"/>
      </rPr>
      <t>주민등록인구통계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한컴 고딕"/>
        <family val="3"/>
        <charset val="129"/>
      </rPr>
      <t>외국인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포함</t>
    </r>
    <r>
      <rPr>
        <sz val="10"/>
        <color rgb="FF000000"/>
        <rFont val="Arial Narrow"/>
        <family val="2"/>
      </rPr>
      <t xml:space="preserve">) </t>
    </r>
    <r>
      <rPr>
        <sz val="10"/>
        <color rgb="FF000000"/>
        <rFont val="한컴 고딕"/>
        <family val="3"/>
        <charset val="129"/>
      </rPr>
      <t>이용</t>
    </r>
    <phoneticPr fontId="4" type="noConversion"/>
  </si>
  <si>
    <r>
      <t xml:space="preserve">22. </t>
    </r>
    <r>
      <rPr>
        <b/>
        <sz val="21"/>
        <rFont val="한컴 고딕"/>
        <family val="3"/>
        <charset val="129"/>
      </rPr>
      <t>자동차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단속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처리</t>
    </r>
    <phoneticPr fontId="6" type="noConversion"/>
  </si>
  <si>
    <r>
      <rPr>
        <sz val="10"/>
        <rFont val="한컴 고딕"/>
        <family val="3"/>
        <charset val="129"/>
      </rPr>
      <t>화물차</t>
    </r>
    <phoneticPr fontId="6" type="noConversion"/>
  </si>
  <si>
    <r>
      <rPr>
        <sz val="10"/>
        <rFont val="한컴 고딕"/>
        <family val="3"/>
        <charset val="129"/>
      </rPr>
      <t>이륜차</t>
    </r>
    <phoneticPr fontId="6" type="noConversion"/>
  </si>
  <si>
    <r>
      <rPr>
        <sz val="10"/>
        <rFont val="한컴 고딕"/>
        <family val="3"/>
        <charset val="129"/>
      </rPr>
      <t>사업용</t>
    </r>
    <phoneticPr fontId="6" type="noConversion"/>
  </si>
  <si>
    <r>
      <rPr>
        <sz val="10"/>
        <rFont val="한컴 고딕"/>
        <family val="3"/>
        <charset val="129"/>
      </rPr>
      <t>비사</t>
    </r>
    <phoneticPr fontId="6" type="noConversion"/>
  </si>
  <si>
    <r>
      <rPr>
        <sz val="10"/>
        <rFont val="한컴 고딕"/>
        <family val="3"/>
        <charset val="129"/>
      </rPr>
      <t>형사</t>
    </r>
    <phoneticPr fontId="6" type="noConversion"/>
  </si>
  <si>
    <r>
      <rPr>
        <sz val="10"/>
        <rFont val="한컴 고딕"/>
        <family val="3"/>
        <charset val="129"/>
      </rPr>
      <t>즉심</t>
    </r>
    <phoneticPr fontId="6" type="noConversion"/>
  </si>
  <si>
    <r>
      <rPr>
        <sz val="10"/>
        <rFont val="한컴 고딕"/>
        <family val="3"/>
        <charset val="129"/>
      </rPr>
      <t>통고</t>
    </r>
    <phoneticPr fontId="6" type="noConversion"/>
  </si>
  <si>
    <r>
      <t>(</t>
    </r>
    <r>
      <rPr>
        <sz val="10"/>
        <rFont val="한컴 고딕"/>
        <family val="3"/>
        <charset val="129"/>
      </rPr>
      <t>특수차</t>
    </r>
    <r>
      <rPr>
        <sz val="10"/>
        <rFont val="Arial Narrow"/>
        <family val="2"/>
      </rPr>
      <t>)</t>
    </r>
    <phoneticPr fontId="6" type="noConversion"/>
  </si>
  <si>
    <r>
      <rPr>
        <sz val="10"/>
        <rFont val="한컴 고딕"/>
        <family val="3"/>
        <charset val="129"/>
      </rPr>
      <t>업용</t>
    </r>
  </si>
  <si>
    <r>
      <rPr>
        <sz val="10"/>
        <rFont val="한컴 고딕"/>
        <family val="3"/>
        <charset val="129"/>
      </rPr>
      <t>입건</t>
    </r>
    <phoneticPr fontId="6" type="noConversion"/>
  </si>
  <si>
    <r>
      <rPr>
        <sz val="10"/>
        <rFont val="한컴 고딕"/>
        <family val="3"/>
        <charset val="129"/>
      </rPr>
      <t>처분</t>
    </r>
    <phoneticPr fontId="6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</si>
  <si>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이동식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무인단속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실적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phoneticPr fontId="69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</si>
  <si>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「경찰통계연보」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경찰청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강릉경찰서</t>
    </r>
    <phoneticPr fontId="6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</si>
  <si>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6" type="noConversion"/>
  </si>
  <si>
    <r>
      <rPr>
        <sz val="11"/>
        <rFont val="한컴 고딕"/>
        <family val="3"/>
        <charset val="129"/>
      </rPr>
      <t>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</t>
    </r>
    <phoneticPr fontId="6" type="noConversion"/>
  </si>
  <si>
    <r>
      <rPr>
        <sz val="11"/>
        <rFont val="한컴 고딕"/>
        <family val="3"/>
        <charset val="129"/>
      </rPr>
      <t>차종별</t>
    </r>
    <phoneticPr fontId="6" type="noConversion"/>
  </si>
  <si>
    <r>
      <rPr>
        <sz val="11"/>
        <rFont val="한컴 고딕"/>
        <family val="3"/>
        <charset val="129"/>
      </rPr>
      <t>신호</t>
    </r>
    <phoneticPr fontId="6" type="noConversion"/>
  </si>
  <si>
    <r>
      <rPr>
        <sz val="11"/>
        <rFont val="한컴 고딕"/>
        <family val="3"/>
        <charset val="129"/>
      </rPr>
      <t>과속</t>
    </r>
    <phoneticPr fontId="6" type="noConversion"/>
  </si>
  <si>
    <r>
      <rPr>
        <sz val="11"/>
        <rFont val="한컴 고딕"/>
        <family val="3"/>
        <charset val="129"/>
      </rPr>
      <t>안전</t>
    </r>
    <phoneticPr fontId="6" type="noConversion"/>
  </si>
  <si>
    <r>
      <rPr>
        <sz val="11"/>
        <rFont val="한컴 고딕"/>
        <family val="3"/>
        <charset val="129"/>
      </rPr>
      <t>안전띠</t>
    </r>
    <phoneticPr fontId="6" type="noConversion"/>
  </si>
  <si>
    <r>
      <rPr>
        <sz val="11"/>
        <rFont val="한컴 고딕"/>
        <family val="3"/>
        <charset val="129"/>
      </rPr>
      <t>중앙선</t>
    </r>
    <phoneticPr fontId="6" type="noConversion"/>
  </si>
  <si>
    <r>
      <rPr>
        <sz val="11"/>
        <rFont val="한컴 고딕"/>
        <family val="3"/>
        <charset val="129"/>
      </rPr>
      <t>음주</t>
    </r>
    <phoneticPr fontId="69" type="noConversion"/>
  </si>
  <si>
    <r>
      <rPr>
        <sz val="11"/>
        <rFont val="한컴 고딕"/>
        <family val="3"/>
        <charset val="129"/>
      </rPr>
      <t>무면허</t>
    </r>
    <phoneticPr fontId="6" type="noConversion"/>
  </si>
  <si>
    <r>
      <rPr>
        <sz val="11"/>
        <rFont val="한컴 고딕"/>
        <family val="3"/>
        <charset val="129"/>
      </rPr>
      <t>승합차</t>
    </r>
    <phoneticPr fontId="6" type="noConversion"/>
  </si>
  <si>
    <r>
      <rPr>
        <sz val="11"/>
        <rFont val="한컴 고딕"/>
        <family val="3"/>
        <charset val="129"/>
      </rPr>
      <t>위반</t>
    </r>
    <phoneticPr fontId="69" type="noConversion"/>
  </si>
  <si>
    <r>
      <rPr>
        <sz val="11"/>
        <rFont val="한컴 고딕"/>
        <family val="3"/>
        <charset val="129"/>
      </rPr>
      <t>운전</t>
    </r>
    <phoneticPr fontId="6" type="noConversion"/>
  </si>
  <si>
    <r>
      <rPr>
        <sz val="11"/>
        <rFont val="한컴 고딕"/>
        <family val="3"/>
        <charset val="129"/>
      </rPr>
      <t>미착용</t>
    </r>
    <phoneticPr fontId="69" type="noConversion"/>
  </si>
  <si>
    <r>
      <rPr>
        <sz val="11"/>
        <rFont val="한컴 고딕"/>
        <family val="3"/>
        <charset val="129"/>
      </rPr>
      <t>침범</t>
    </r>
    <phoneticPr fontId="6" type="noConversion"/>
  </si>
  <si>
    <r>
      <rPr>
        <sz val="11"/>
        <rFont val="한컴 고딕"/>
        <family val="3"/>
        <charset val="129"/>
      </rPr>
      <t>운전</t>
    </r>
    <phoneticPr fontId="69" type="noConversion"/>
  </si>
  <si>
    <r>
      <rPr>
        <sz val="11"/>
        <rFont val="한컴 고딕"/>
        <family val="3"/>
        <charset val="129"/>
      </rPr>
      <t>승용차</t>
    </r>
  </si>
  <si>
    <r>
      <rPr>
        <sz val="11"/>
        <rFont val="한컴 고딕"/>
        <family val="3"/>
        <charset val="129"/>
      </rPr>
      <t>위반사항</t>
    </r>
    <r>
      <rPr>
        <sz val="10"/>
        <rFont val="Arial Narrow"/>
        <family val="2"/>
      </rPr>
      <t xml:space="preserve">         By violation</t>
    </r>
    <phoneticPr fontId="6" type="noConversion"/>
  </si>
  <si>
    <r>
      <rPr>
        <sz val="11"/>
        <rFont val="한컴 고딕"/>
        <family val="3"/>
        <charset val="129"/>
      </rPr>
      <t>용도별</t>
    </r>
    <r>
      <rPr>
        <sz val="10"/>
        <rFont val="Arial Narrow"/>
        <family val="2"/>
      </rPr>
      <t xml:space="preserve">      By use</t>
    </r>
    <phoneticPr fontId="6" type="noConversion"/>
  </si>
  <si>
    <r>
      <rPr>
        <sz val="11"/>
        <rFont val="한컴 고딕"/>
        <family val="3"/>
        <charset val="129"/>
      </rPr>
      <t>처리상황</t>
    </r>
    <r>
      <rPr>
        <sz val="10"/>
        <rFont val="Arial Narrow"/>
        <family val="2"/>
      </rPr>
      <t xml:space="preserve">     By punishment</t>
    </r>
    <phoneticPr fontId="6" type="noConversion"/>
  </si>
  <si>
    <t>Signal</t>
  </si>
  <si>
    <r>
      <t xml:space="preserve">23. </t>
    </r>
    <r>
      <rPr>
        <b/>
        <sz val="21"/>
        <rFont val="한컴 고딕"/>
        <family val="3"/>
        <charset val="129"/>
      </rPr>
      <t>운전면허소지자</t>
    </r>
    <phoneticPr fontId="6" type="noConversion"/>
  </si>
  <si>
    <r>
      <rPr>
        <sz val="11"/>
        <rFont val="한컴 고딕"/>
        <family val="3"/>
        <charset val="129"/>
      </rPr>
      <t>총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</t>
    </r>
  </si>
  <si>
    <r>
      <t xml:space="preserve">1 </t>
    </r>
    <r>
      <rPr>
        <sz val="11"/>
        <rFont val="한컴 고딕"/>
        <family val="3"/>
        <charset val="129"/>
      </rPr>
      <t>종</t>
    </r>
    <phoneticPr fontId="6" type="noConversion"/>
  </si>
  <si>
    <r>
      <t xml:space="preserve">2 </t>
    </r>
    <r>
      <rPr>
        <sz val="11"/>
        <rFont val="한컴 고딕"/>
        <family val="3"/>
        <charset val="129"/>
      </rPr>
      <t>종</t>
    </r>
    <phoneticPr fontId="6" type="noConversion"/>
  </si>
  <si>
    <r>
      <rPr>
        <sz val="11"/>
        <rFont val="한컴 고딕"/>
        <family val="3"/>
        <charset val="129"/>
      </rPr>
      <t>대형</t>
    </r>
    <phoneticPr fontId="6" type="noConversion"/>
  </si>
  <si>
    <r>
      <rPr>
        <sz val="11"/>
        <rFont val="한컴 고딕"/>
        <family val="3"/>
        <charset val="129"/>
      </rPr>
      <t>보통</t>
    </r>
    <phoneticPr fontId="6" type="noConversion"/>
  </si>
  <si>
    <r>
      <rPr>
        <sz val="11"/>
        <rFont val="한컴 고딕"/>
        <family val="3"/>
        <charset val="129"/>
      </rPr>
      <t>소형</t>
    </r>
    <phoneticPr fontId="4" type="noConversion"/>
  </si>
  <si>
    <r>
      <rPr>
        <sz val="11"/>
        <rFont val="한컴 고딕"/>
        <family val="3"/>
        <charset val="129"/>
      </rPr>
      <t>특수</t>
    </r>
    <phoneticPr fontId="6" type="noConversion"/>
  </si>
  <si>
    <r>
      <rPr>
        <sz val="11"/>
        <rFont val="한컴 고딕"/>
        <family val="3"/>
        <charset val="129"/>
      </rPr>
      <t>소형</t>
    </r>
    <phoneticPr fontId="6" type="noConversion"/>
  </si>
  <si>
    <r>
      <rPr>
        <sz val="11"/>
        <rFont val="한컴 고딕"/>
        <family val="3"/>
        <charset val="129"/>
      </rPr>
      <t>원동기</t>
    </r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</si>
  <si>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</si>
  <si>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「운전면허소지자현황」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경찰청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강원지방경찰청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강릉경찰서</t>
    </r>
    <r>
      <rPr>
        <sz val="10"/>
        <rFont val="Arial Narrow"/>
        <family val="2"/>
      </rPr>
      <t>)</t>
    </r>
    <phoneticPr fontId="6" type="noConversion"/>
  </si>
  <si>
    <r>
      <t xml:space="preserve">       </t>
    </r>
    <r>
      <rPr>
        <sz val="10"/>
        <rFont val="한컴 고딕"/>
        <family val="3"/>
        <charset val="129"/>
      </rPr>
      <t>차종별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용도별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처리상황의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소계가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건수와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일치하지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않을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있음</t>
    </r>
    <phoneticPr fontId="69" type="noConversion"/>
  </si>
  <si>
    <r>
      <rPr>
        <sz val="11"/>
        <color indexed="8"/>
        <rFont val="한컴 고딕"/>
        <family val="3"/>
        <charset val="129"/>
      </rPr>
      <t>전문경력관</t>
    </r>
    <phoneticPr fontId="82" type="noConversion"/>
  </si>
  <si>
    <r>
      <rPr>
        <sz val="11"/>
        <rFont val="한컴 고딕"/>
        <family val="3"/>
        <charset val="129"/>
      </rPr>
      <t xml:space="preserve">   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   Total</t>
    </r>
    <phoneticPr fontId="6" type="noConversion"/>
  </si>
  <si>
    <r>
      <t xml:space="preserve"> 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지구대내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치안센터는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제외함</t>
    </r>
    <r>
      <rPr>
        <sz val="10"/>
        <rFont val="Arial Narrow"/>
        <family val="2"/>
      </rPr>
      <t xml:space="preserve">                2) </t>
    </r>
    <r>
      <rPr>
        <sz val="10"/>
        <rFont val="한컴 고딕"/>
        <family val="3"/>
        <charset val="129"/>
      </rPr>
      <t>교도소에는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소년원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구치소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r>
      <rPr>
        <sz val="10"/>
        <rFont val="Arial Narrow"/>
        <family val="2"/>
      </rPr>
      <t>(2023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부터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보호관찰소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추가함</t>
    </r>
    <r>
      <rPr>
        <sz val="10"/>
        <rFont val="Arial Narrow"/>
        <family val="2"/>
      </rPr>
      <t>)</t>
    </r>
    <phoneticPr fontId="6" type="noConversion"/>
  </si>
  <si>
    <t>Apartment</t>
    <phoneticPr fontId="4" type="noConversion"/>
  </si>
  <si>
    <r>
      <rPr>
        <sz val="11"/>
        <rFont val="한컴 고딕"/>
        <family val="3"/>
        <charset val="129"/>
      </rPr>
      <t>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요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취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급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>Major handling agencies</t>
    </r>
    <phoneticPr fontId="69" type="noConversion"/>
  </si>
  <si>
    <r>
      <rPr>
        <sz val="11"/>
        <rFont val="한컴 고딕"/>
        <family val="3"/>
        <charset val="129"/>
      </rPr>
      <t>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장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Storages</t>
    </r>
    <phoneticPr fontId="69" type="noConversion"/>
  </si>
  <si>
    <r>
      <rPr>
        <sz val="11"/>
        <color rgb="FF000000"/>
        <rFont val="한컴 고딕"/>
        <family val="3"/>
        <charset val="129"/>
      </rPr>
      <t>전체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교통사고</t>
    </r>
    <r>
      <rPr>
        <sz val="11"/>
        <color rgb="FF000000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 xml:space="preserve"> Overall traffic accidents</t>
    </r>
    <phoneticPr fontId="4" type="noConversion"/>
  </si>
  <si>
    <r>
      <rPr>
        <sz val="11"/>
        <color rgb="FF000000"/>
        <rFont val="한컴 고딕"/>
        <family val="3"/>
        <charset val="129"/>
      </rPr>
      <t>자동차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종류별</t>
    </r>
    <r>
      <rPr>
        <sz val="11"/>
        <color rgb="FF000000"/>
        <rFont val="Arial Narrow"/>
        <family val="2"/>
      </rPr>
      <t xml:space="preserve">  </t>
    </r>
    <r>
      <rPr>
        <sz val="10"/>
        <color rgb="FF000000"/>
        <rFont val="Arial Narrow"/>
        <family val="2"/>
      </rPr>
      <t xml:space="preserve">  By vehicle type</t>
    </r>
    <phoneticPr fontId="4" type="noConversion"/>
  </si>
  <si>
    <r>
      <rPr>
        <sz val="11"/>
        <rFont val="한컴 고딕"/>
        <family val="3"/>
        <charset val="129"/>
      </rPr>
      <t>차종별</t>
    </r>
    <r>
      <rPr>
        <sz val="10"/>
        <rFont val="Arial Narrow"/>
        <family val="2"/>
      </rPr>
      <t xml:space="preserve">     By type of automobile (</t>
    </r>
    <r>
      <rPr>
        <sz val="10"/>
        <rFont val="한컴 고딕"/>
        <family val="3"/>
        <charset val="129"/>
      </rPr>
      <t>계속</t>
    </r>
    <r>
      <rPr>
        <sz val="10"/>
        <rFont val="Arial Narrow"/>
        <family val="2"/>
      </rPr>
      <t>)</t>
    </r>
    <phoneticPr fontId="69" type="noConversion"/>
  </si>
  <si>
    <r>
      <t xml:space="preserve">By type of traffic acciden) </t>
    </r>
    <r>
      <rPr>
        <sz val="9"/>
        <color rgb="FF000000"/>
        <rFont val="Arial Narrow"/>
        <family val="2"/>
      </rPr>
      <t>(</t>
    </r>
    <r>
      <rPr>
        <sz val="9"/>
        <color rgb="FF000000"/>
        <rFont val="한컴 고딕"/>
        <family val="3"/>
        <charset val="129"/>
      </rPr>
      <t>계속</t>
    </r>
    <r>
      <rPr>
        <sz val="9"/>
        <color rgb="FF000000"/>
        <rFont val="Arial Narrow"/>
        <family val="2"/>
      </rPr>
      <t>)</t>
    </r>
    <phoneticPr fontId="4" type="noConversion"/>
  </si>
  <si>
    <r>
      <rPr>
        <sz val="10"/>
        <color rgb="FF000000"/>
        <rFont val="한컴 고딕"/>
        <family val="3"/>
        <charset val="129"/>
      </rPr>
      <t xml:space="preserve">자동차
</t>
    </r>
    <r>
      <rPr>
        <sz val="10"/>
        <color rgb="FF000000"/>
        <rFont val="Arial Narrow"/>
        <family val="2"/>
      </rPr>
      <t xml:space="preserve"> 1</t>
    </r>
    <r>
      <rPr>
        <sz val="10"/>
        <color rgb="FF000000"/>
        <rFont val="한컴 고딕"/>
        <family val="3"/>
        <charset val="129"/>
      </rPr>
      <t>만대당</t>
    </r>
  </si>
  <si>
    <r>
      <rPr>
        <sz val="10"/>
        <color rgb="FF000000"/>
        <rFont val="한컴 고딕"/>
        <family val="3"/>
        <charset val="129"/>
      </rPr>
      <t>인구</t>
    </r>
    <r>
      <rPr>
        <sz val="10"/>
        <color rgb="FF000000"/>
        <rFont val="Arial Narrow"/>
        <family val="2"/>
      </rPr>
      <t xml:space="preserve"> 
10</t>
    </r>
    <r>
      <rPr>
        <sz val="10"/>
        <color rgb="FF000000"/>
        <rFont val="한컴 고딕"/>
        <family val="3"/>
        <charset val="129"/>
      </rPr>
      <t>만명당</t>
    </r>
  </si>
  <si>
    <r>
      <rPr>
        <sz val="10"/>
        <color rgb="FF000000"/>
        <rFont val="한컴 고딕"/>
        <family val="3"/>
        <charset val="129"/>
      </rPr>
      <t xml:space="preserve">인구
</t>
    </r>
    <r>
      <rPr>
        <sz val="10"/>
        <color rgb="FF000000"/>
        <rFont val="Arial Narrow"/>
        <family val="2"/>
      </rPr>
      <t xml:space="preserve"> 10</t>
    </r>
    <r>
      <rPr>
        <sz val="10"/>
        <color rgb="FF000000"/>
        <rFont val="한컴 고딕"/>
        <family val="3"/>
        <charset val="129"/>
      </rPr>
      <t>만명당</t>
    </r>
  </si>
  <si>
    <t>소방서</t>
    <phoneticPr fontId="82" type="noConversion"/>
  </si>
  <si>
    <r>
      <rPr>
        <sz val="11"/>
        <color indexed="8"/>
        <rFont val="한컴 고딕"/>
        <family val="3"/>
        <charset val="129"/>
      </rPr>
      <t>임</t>
    </r>
    <r>
      <rPr>
        <sz val="11"/>
        <color indexed="8"/>
        <rFont val="Arial Narrow"/>
        <family val="2"/>
      </rPr>
      <t xml:space="preserve"> </t>
    </r>
    <r>
      <rPr>
        <sz val="11"/>
        <color indexed="8"/>
        <rFont val="한컴 고딕"/>
        <family val="3"/>
        <charset val="129"/>
      </rPr>
      <t>기</t>
    </r>
    <r>
      <rPr>
        <sz val="11"/>
        <color indexed="8"/>
        <rFont val="Arial Narrow"/>
        <family val="2"/>
      </rPr>
      <t xml:space="preserve"> </t>
    </r>
    <r>
      <rPr>
        <sz val="11"/>
        <color indexed="8"/>
        <rFont val="한컴 고딕"/>
        <family val="3"/>
        <charset val="129"/>
      </rPr>
      <t>제</t>
    </r>
    <phoneticPr fontId="82" type="noConversion"/>
  </si>
  <si>
    <r>
      <t>시</t>
    </r>
    <r>
      <rPr>
        <sz val="10.5"/>
        <rFont val="한컴 고딕"/>
        <family val="2"/>
        <charset val="129"/>
      </rPr>
      <t>·</t>
    </r>
    <r>
      <rPr>
        <sz val="10.5"/>
        <rFont val="한컴 고딕"/>
        <family val="3"/>
        <charset val="129"/>
      </rPr>
      <t>도
경찰청</t>
    </r>
    <phoneticPr fontId="69" type="noConversion"/>
  </si>
  <si>
    <t>Police</t>
    <phoneticPr fontId="4" type="noConversion"/>
  </si>
  <si>
    <r>
      <rPr>
        <sz val="11"/>
        <color theme="1"/>
        <rFont val="한컴 고딕"/>
        <family val="3"/>
        <charset val="129"/>
      </rPr>
      <t xml:space="preserve">연 별
</t>
    </r>
    <r>
      <rPr>
        <sz val="11"/>
        <color theme="1"/>
        <rFont val="Arial Narrow"/>
        <family val="2"/>
      </rPr>
      <t>Year</t>
    </r>
    <phoneticPr fontId="4" type="noConversion"/>
  </si>
  <si>
    <r>
      <t xml:space="preserve">3. </t>
    </r>
    <r>
      <rPr>
        <b/>
        <sz val="20"/>
        <color theme="1"/>
        <rFont val="한컴 고딕"/>
        <family val="3"/>
        <charset val="129"/>
      </rPr>
      <t>의회사무국</t>
    </r>
    <r>
      <rPr>
        <b/>
        <sz val="20"/>
        <color theme="1"/>
        <rFont val="Arial Narrow"/>
        <family val="2"/>
      </rPr>
      <t xml:space="preserve">, </t>
    </r>
    <r>
      <rPr>
        <b/>
        <sz val="20"/>
        <color theme="1"/>
        <rFont val="한컴 고딕"/>
        <family val="3"/>
        <charset val="129"/>
      </rPr>
      <t>직속기관</t>
    </r>
    <r>
      <rPr>
        <b/>
        <sz val="20"/>
        <color theme="1"/>
        <rFont val="Arial Narrow"/>
        <family val="2"/>
      </rPr>
      <t xml:space="preserve">, </t>
    </r>
    <r>
      <rPr>
        <b/>
        <sz val="20"/>
        <color theme="1"/>
        <rFont val="한컴 고딕"/>
        <family val="3"/>
        <charset val="129"/>
      </rPr>
      <t>사업소</t>
    </r>
    <r>
      <rPr>
        <b/>
        <sz val="20"/>
        <color theme="1"/>
        <rFont val="Arial Narrow"/>
        <family val="2"/>
      </rPr>
      <t xml:space="preserve"> </t>
    </r>
    <r>
      <rPr>
        <b/>
        <sz val="20"/>
        <color theme="1"/>
        <rFont val="한컴 고딕"/>
        <family val="3"/>
        <charset val="129"/>
      </rPr>
      <t>및</t>
    </r>
    <r>
      <rPr>
        <b/>
        <sz val="20"/>
        <color theme="1"/>
        <rFont val="Arial Narrow"/>
        <family val="2"/>
      </rPr>
      <t xml:space="preserve"> </t>
    </r>
    <r>
      <rPr>
        <b/>
        <sz val="20"/>
        <color theme="1"/>
        <rFont val="한컴 고딕"/>
        <family val="3"/>
        <charset val="129"/>
      </rPr>
      <t>기타</t>
    </r>
    <r>
      <rPr>
        <b/>
        <sz val="20"/>
        <color theme="1"/>
        <rFont val="Arial Narrow"/>
        <family val="2"/>
      </rPr>
      <t xml:space="preserve"> </t>
    </r>
    <r>
      <rPr>
        <b/>
        <sz val="20"/>
        <color theme="1"/>
        <rFont val="한컴 고딕"/>
        <family val="3"/>
        <charset val="129"/>
      </rPr>
      <t>기관</t>
    </r>
    <r>
      <rPr>
        <b/>
        <sz val="20"/>
        <color theme="1"/>
        <rFont val="Arial Narrow"/>
        <family val="2"/>
      </rPr>
      <t xml:space="preserve"> </t>
    </r>
    <r>
      <rPr>
        <b/>
        <sz val="20"/>
        <color theme="1"/>
        <rFont val="한컴 고딕"/>
        <family val="3"/>
        <charset val="129"/>
      </rPr>
      <t>공무원</t>
    </r>
    <phoneticPr fontId="6" type="noConversion"/>
  </si>
  <si>
    <r>
      <t xml:space="preserve">3. </t>
    </r>
    <r>
      <rPr>
        <b/>
        <sz val="20"/>
        <color theme="1"/>
        <rFont val="한컴 고딕"/>
        <family val="3"/>
        <charset val="129"/>
      </rPr>
      <t>의회사무국</t>
    </r>
    <r>
      <rPr>
        <b/>
        <sz val="20"/>
        <color theme="1"/>
        <rFont val="Arial Narrow"/>
        <family val="2"/>
      </rPr>
      <t xml:space="preserve">, </t>
    </r>
    <r>
      <rPr>
        <b/>
        <sz val="20"/>
        <color theme="1"/>
        <rFont val="한컴 고딕"/>
        <family val="3"/>
        <charset val="129"/>
      </rPr>
      <t>직속기관</t>
    </r>
    <r>
      <rPr>
        <b/>
        <sz val="20"/>
        <color theme="1"/>
        <rFont val="Arial Narrow"/>
        <family val="2"/>
      </rPr>
      <t xml:space="preserve">, </t>
    </r>
    <r>
      <rPr>
        <b/>
        <sz val="20"/>
        <color theme="1"/>
        <rFont val="한컴 고딕"/>
        <family val="3"/>
        <charset val="129"/>
      </rPr>
      <t>사업소</t>
    </r>
    <r>
      <rPr>
        <b/>
        <sz val="20"/>
        <color theme="1"/>
        <rFont val="Arial Narrow"/>
        <family val="2"/>
      </rPr>
      <t xml:space="preserve"> </t>
    </r>
    <r>
      <rPr>
        <b/>
        <sz val="20"/>
        <color theme="1"/>
        <rFont val="한컴 고딕"/>
        <family val="3"/>
        <charset val="129"/>
      </rPr>
      <t>및</t>
    </r>
    <r>
      <rPr>
        <b/>
        <sz val="20"/>
        <color theme="1"/>
        <rFont val="Arial Narrow"/>
        <family val="2"/>
      </rPr>
      <t xml:space="preserve"> </t>
    </r>
    <r>
      <rPr>
        <b/>
        <sz val="20"/>
        <color theme="1"/>
        <rFont val="한컴 고딕"/>
        <family val="3"/>
        <charset val="129"/>
      </rPr>
      <t>기타</t>
    </r>
    <r>
      <rPr>
        <b/>
        <sz val="20"/>
        <color theme="1"/>
        <rFont val="Arial Narrow"/>
        <family val="2"/>
      </rPr>
      <t xml:space="preserve"> </t>
    </r>
    <r>
      <rPr>
        <b/>
        <sz val="20"/>
        <color theme="1"/>
        <rFont val="한컴 고딕"/>
        <family val="3"/>
        <charset val="129"/>
      </rPr>
      <t>기관</t>
    </r>
    <r>
      <rPr>
        <b/>
        <sz val="20"/>
        <color theme="1"/>
        <rFont val="Arial Narrow"/>
        <family val="2"/>
      </rPr>
      <t xml:space="preserve"> </t>
    </r>
    <r>
      <rPr>
        <b/>
        <sz val="20"/>
        <color theme="1"/>
        <rFont val="한컴 고딕"/>
        <family val="3"/>
        <charset val="129"/>
      </rPr>
      <t>공무원</t>
    </r>
    <r>
      <rPr>
        <b/>
        <sz val="20"/>
        <color theme="1"/>
        <rFont val="Arial Narrow"/>
        <family val="2"/>
      </rPr>
      <t>(</t>
    </r>
    <r>
      <rPr>
        <b/>
        <sz val="20"/>
        <color theme="1"/>
        <rFont val="한컴 고딕"/>
        <family val="3"/>
        <charset val="129"/>
      </rPr>
      <t>속</t>
    </r>
    <r>
      <rPr>
        <b/>
        <sz val="20"/>
        <color theme="1"/>
        <rFont val="Arial Narrow"/>
        <family val="2"/>
      </rPr>
      <t>)</t>
    </r>
    <phoneticPr fontId="6" type="noConversion"/>
  </si>
  <si>
    <t>Civil Servants in the Secretariat of Local Council, Affiliated Organizations, Business Offices and Others of Metropolitan City·Province</t>
    <phoneticPr fontId="6" type="noConversion"/>
  </si>
  <si>
    <t>Civil Servants in the Secretariat of Local Council, Affiliated Organizations, Business Offices and Others of Metropolitan City·Province(cont'd)</t>
    <phoneticPr fontId="6" type="noConversion"/>
  </si>
  <si>
    <r>
      <rPr>
        <b/>
        <sz val="21"/>
        <color theme="1"/>
        <rFont val="Arial Narrow"/>
        <family val="2"/>
      </rPr>
      <t xml:space="preserve">13. </t>
    </r>
    <r>
      <rPr>
        <b/>
        <sz val="21"/>
        <color theme="1"/>
        <rFont val="한컴 고딕"/>
        <family val="3"/>
        <charset val="129"/>
      </rPr>
      <t>산불발생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현황</t>
    </r>
    <phoneticPr fontId="5" type="noConversion"/>
  </si>
  <si>
    <t>Status of Forest Fire Outbreaks by Cause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</si>
</sst>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&quot;₩&quot;#,##0.00;&quot;₩&quot;&quot;₩&quot;&quot;₩&quot;&quot;₩&quot;&quot;₩&quot;&quot;₩&quot;&quot;₩&quot;&quot;₩&quot;\-#,##0.00"/>
    <numFmt numFmtId="179" formatCode="&quot;₩&quot;#,##0.00;&quot;₩&quot;&quot;₩&quot;&quot;₩&quot;&quot;₩&quot;&quot;₩&quot;&quot;₩&quot;\-#,##0.00"/>
    <numFmt numFmtId="180" formatCode="_ &quot;₩&quot;* #,##0.00_ ;_ &quot;₩&quot;* &quot;₩&quot;\-#,##0.00_ ;_ &quot;₩&quot;* &quot;-&quot;??_ ;_ @_ "/>
    <numFmt numFmtId="181" formatCode="&quot;₩&quot;#,##0;&quot;₩&quot;&quot;₩&quot;&quot;₩&quot;\-#,##0"/>
    <numFmt numFmtId="182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3" formatCode="&quot;₩&quot;#,##0;[Red]&quot;₩&quot;&quot;₩&quot;\-#,##0"/>
    <numFmt numFmtId="184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7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.00;&quot;₩&quot;\-#,##0.00"/>
    <numFmt numFmtId="189" formatCode="_-[$€-2]* #,##0.00_-;\-[$€-2]* #,##0.00_-;_-[$€-2]* &quot;-&quot;??_-"/>
    <numFmt numFmtId="190" formatCode="&quot;₩&quot;#,##0.00;[Red]&quot;₩&quot;\-#,##0.00"/>
    <numFmt numFmtId="191" formatCode="_ &quot;₩&quot;* #,##0_ ;_ &quot;₩&quot;* \-#,##0_ ;_ &quot;₩&quot;* &quot;-&quot;_ ;_ @_ "/>
    <numFmt numFmtId="192" formatCode="&quot;$&quot;#,##0_);[Red]\(&quot;$&quot;#,##0\)"/>
    <numFmt numFmtId="193" formatCode="&quot;₩&quot;#,##0;[Red]&quot;₩&quot;\-#,##0"/>
    <numFmt numFmtId="194" formatCode="_ &quot;₩&quot;* #,##0.00_ ;_ &quot;₩&quot;* \-#,##0.00_ ;_ &quot;₩&quot;* &quot;-&quot;??_ ;_ @_ "/>
    <numFmt numFmtId="195" formatCode="&quot;$&quot;#,##0.00_);[Red]\(&quot;$&quot;#,##0.00\)"/>
    <numFmt numFmtId="196" formatCode="#,##0;[Red]&quot;-&quot;#,##0"/>
    <numFmt numFmtId="197" formatCode="#,##0.00;[Red]&quot;-&quot;#,##0.00"/>
    <numFmt numFmtId="198" formatCode="#,##0;&quot;₩&quot;&quot;₩&quot;&quot;₩&quot;&quot;₩&quot;\(#,##0&quot;₩&quot;&quot;₩&quot;&quot;₩&quot;&quot;₩&quot;\)"/>
    <numFmt numFmtId="199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200" formatCode="_-* #,##0\ _D_M_-;\-* #,##0\ _D_M_-;_-* &quot;-&quot;\ _D_M_-;_-@_-"/>
    <numFmt numFmtId="201" formatCode="_-* #,##0.00\ _D_M_-;\-* #,##0.00\ _D_M_-;_-* &quot;-&quot;??\ _D_M_-;_-@_-"/>
    <numFmt numFmtId="202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3" formatCode="#,##0.000_);&quot;₩&quot;&quot;₩&quot;&quot;₩&quot;&quot;₩&quot;\(#,##0.000&quot;₩&quot;&quot;₩&quot;&quot;₩&quot;&quot;₩&quot;\)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-* #,##0.0_-;\-* #,##0.0_-;_-* &quot;-&quot;?_-;_-@_-"/>
    <numFmt numFmtId="207" formatCode="_ * #,##0.0_ ;_ * \-#,##0.0_ ;_ * &quot;-&quot;_ ;_ @_ "/>
    <numFmt numFmtId="208" formatCode="#,##0.0"/>
    <numFmt numFmtId="209" formatCode="_ * #,##0.00_ ;_ * \-#,##0.00_ ;_ * &quot;-&quot;_ ;_ @_ "/>
    <numFmt numFmtId="210" formatCode="_ * #,##0.0_ ;_ * \-#,##0.0_ ;_ * &quot;-&quot;??_ ;_ @_ "/>
    <numFmt numFmtId="211" formatCode="#,##0_ "/>
    <numFmt numFmtId="212" formatCode="_-* #,##0.00_-;\-* #,##0.00_-;_-* &quot;-&quot;?_-;_-@_-"/>
    <numFmt numFmtId="213" formatCode="0.00000"/>
    <numFmt numFmtId="214" formatCode="0.000000"/>
    <numFmt numFmtId="215" formatCode="&quot;R$&quot;#,##0.00;&quot;R$&quot;\-#,##0.00"/>
    <numFmt numFmtId="216" formatCode="_-* #,##0.00_-;\-* #,##0.00_-;_-* &quot;-&quot;_-;_-@_-"/>
    <numFmt numFmtId="217" formatCode="#,##0_ ;[Red]\-#,##0\ "/>
    <numFmt numFmtId="218" formatCode="0_);[Red]\(0\)"/>
    <numFmt numFmtId="219" formatCode="_-* #,##0_-;\-* #,##0_-;_-* &quot;-&quot;?_-;_-@_-"/>
    <numFmt numFmtId="220" formatCode="_-* #,##0_-;\-* #,##0_-;_-* &quot;-&quot;??_-;_-@_-"/>
    <numFmt numFmtId="221" formatCode="_-* #,##0.0_-;\-* #,##0.0_-;_-* &quot;-&quot;_-;_-@_-"/>
  </numFmts>
  <fonts count="33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b/>
      <sz val="12"/>
      <name val="HY중고딕"/>
      <family val="1"/>
      <charset val="129"/>
    </font>
    <font>
      <sz val="9"/>
      <name val="돋움"/>
      <family val="3"/>
      <charset val="129"/>
    </font>
    <font>
      <sz val="10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color rgb="FF000000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9.5"/>
      <name val="HY중고딕"/>
      <family val="1"/>
      <charset val="129"/>
    </font>
    <font>
      <b/>
      <sz val="21"/>
      <name val="-윤고딕130"/>
      <family val="1"/>
      <charset val="129"/>
    </font>
    <font>
      <b/>
      <sz val="18"/>
      <name val="MS Serif"/>
      <family val="1"/>
    </font>
    <font>
      <b/>
      <sz val="16"/>
      <name val="Arial Narrow"/>
      <family val="2"/>
    </font>
    <font>
      <sz val="10"/>
      <name val="-윤고딕120"/>
      <family val="1"/>
      <charset val="129"/>
    </font>
    <font>
      <sz val="9"/>
      <name val="바탕체"/>
      <family val="1"/>
      <charset val="129"/>
    </font>
    <font>
      <sz val="10"/>
      <name val="Arial Narrow"/>
      <family val="2"/>
    </font>
    <font>
      <sz val="10"/>
      <name val="바탕체"/>
      <family val="1"/>
      <charset val="129"/>
    </font>
    <font>
      <sz val="8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8"/>
      <name val="Arial Narrow"/>
      <family val="2"/>
    </font>
    <font>
      <sz val="10"/>
      <name val="Times"/>
      <family val="1"/>
    </font>
    <font>
      <b/>
      <sz val="10"/>
      <name val="Arial Narrow"/>
      <family val="2"/>
    </font>
    <font>
      <sz val="12"/>
      <name val="Arial Narrow"/>
      <family val="2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돋움"/>
      <family val="2"/>
      <charset val="129"/>
    </font>
    <font>
      <sz val="12"/>
      <name val="???"/>
      <family val="1"/>
    </font>
    <font>
      <sz val="9"/>
      <color theme="1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theme="0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9"/>
      <color indexed="9"/>
      <name val="맑은 고딕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±¼¸²Ã¼"/>
      <family val="3"/>
      <charset val="129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sz val="9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9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  <scheme val="minor"/>
    </font>
    <font>
      <sz val="11"/>
      <name val="HY신명조"/>
      <family val="1"/>
      <charset val="129"/>
    </font>
    <font>
      <sz val="9"/>
      <color rgb="FF9C0006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9"/>
      <color indexed="20"/>
      <name val="맑은 고딕"/>
      <family val="3"/>
      <charset val="129"/>
    </font>
    <font>
      <sz val="9"/>
      <color indexed="19"/>
      <name val="맑은 고딕"/>
      <family val="3"/>
      <charset val="129"/>
    </font>
    <font>
      <sz val="11"/>
      <color indexed="19"/>
      <name val="맑은 고딕"/>
      <family val="3"/>
      <charset val="129"/>
      <scheme val="minor"/>
    </font>
    <font>
      <i/>
      <sz val="9"/>
      <color rgb="FF7F7F7F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9"/>
      <color indexed="9"/>
      <name val="맑은 고딕"/>
      <family val="3"/>
      <charset val="129"/>
    </font>
    <font>
      <sz val="10"/>
      <color rgb="FF000000"/>
      <name val="한컴바탕"/>
      <family val="1"/>
      <charset val="129"/>
    </font>
    <font>
      <sz val="9"/>
      <color indexed="10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</font>
    <font>
      <sz val="9"/>
      <color rgb="FF3F3F76"/>
      <name val="맑은 고딕"/>
      <family val="3"/>
      <charset val="129"/>
    </font>
    <font>
      <sz val="11"/>
      <color rgb="FF3F3F76"/>
      <name val="맑은 고딕"/>
      <family val="3"/>
      <charset val="129"/>
      <scheme val="minor"/>
    </font>
    <font>
      <sz val="9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9"/>
      <color rgb="FF006100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9"/>
      <color indexed="17"/>
      <name val="맑은 고딕"/>
      <family val="3"/>
      <charset val="129"/>
    </font>
    <font>
      <sz val="13"/>
      <name val="견고딕"/>
      <family val="1"/>
      <charset val="129"/>
    </font>
    <font>
      <b/>
      <sz val="9"/>
      <color rgb="FF3F3F3F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9"/>
      <color indexed="63"/>
      <name val="맑은 고딕"/>
      <family val="3"/>
      <charset val="129"/>
    </font>
    <font>
      <sz val="12"/>
      <name val="굴림체"/>
      <family val="3"/>
      <charset val="129"/>
    </font>
    <font>
      <sz val="10"/>
      <color rgb="FF000000"/>
      <name val="바탕체"/>
      <family val="1"/>
      <charset val="129"/>
    </font>
    <font>
      <sz val="8"/>
      <color theme="1"/>
      <name val="굴림"/>
      <family val="3"/>
      <charset val="129"/>
    </font>
    <font>
      <sz val="11"/>
      <color theme="1"/>
      <name val="돋움"/>
      <family val="3"/>
      <charset val="129"/>
    </font>
    <font>
      <u/>
      <sz val="12"/>
      <color theme="10"/>
      <name val="바탕체"/>
      <family val="1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indexed="8"/>
      <name val="맑은 고딕"/>
      <family val="3"/>
    </font>
    <font>
      <sz val="11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indexed="9"/>
      <name val="맑은 고딕"/>
      <family val="3"/>
    </font>
    <font>
      <sz val="11"/>
      <color rgb="FFFFFFFF"/>
      <name val="맑은 고딕"/>
      <family val="3"/>
      <charset val="129"/>
    </font>
    <font>
      <sz val="9"/>
      <color rgb="FFFFFFFF"/>
      <name val="맑은 고딕"/>
      <family val="3"/>
      <charset val="129"/>
    </font>
    <font>
      <sz val="12"/>
      <color rgb="FF000000"/>
      <name val="한컴바탕"/>
      <family val="1"/>
      <charset val="129"/>
    </font>
    <font>
      <sz val="11"/>
      <color indexed="20"/>
      <name val="맑은 고딕"/>
      <family val="3"/>
    </font>
    <font>
      <sz val="11"/>
      <color rgb="FF80008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b/>
      <sz val="11"/>
      <color indexed="52"/>
      <name val="맑은 고딕"/>
      <family val="3"/>
    </font>
    <font>
      <b/>
      <sz val="11"/>
      <color rgb="FFFF9900"/>
      <name val="맑은 고딕"/>
      <family val="3"/>
      <charset val="129"/>
    </font>
    <font>
      <b/>
      <sz val="10"/>
      <color rgb="FF000000"/>
      <name val="한컴바탕"/>
      <family val="1"/>
      <charset val="129"/>
    </font>
    <font>
      <b/>
      <sz val="11"/>
      <color indexed="9"/>
      <name val="맑은 고딕"/>
      <family val="3"/>
    </font>
    <font>
      <b/>
      <sz val="11"/>
      <color rgb="FFFFFFFF"/>
      <name val="맑은 고딕"/>
      <family val="3"/>
      <charset val="129"/>
    </font>
    <font>
      <sz val="10"/>
      <color rgb="FF000000"/>
      <name val="Times New Roman"/>
      <family val="1"/>
    </font>
    <font>
      <sz val="12"/>
      <color rgb="FF000000"/>
      <name val="Arial"/>
      <family val="2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</font>
    <font>
      <i/>
      <sz val="11"/>
      <color rgb="FF808080"/>
      <name val="맑은 고딕"/>
      <family val="3"/>
      <charset val="129"/>
    </font>
    <font>
      <sz val="11"/>
      <color indexed="17"/>
      <name val="맑은 고딕"/>
      <family val="3"/>
    </font>
    <font>
      <sz val="11"/>
      <color rgb="FF008000"/>
      <name val="맑은 고딕"/>
      <family val="3"/>
      <charset val="129"/>
    </font>
    <font>
      <sz val="8"/>
      <color rgb="FF000000"/>
      <name val="Arial"/>
      <family val="2"/>
    </font>
    <font>
      <b/>
      <sz val="12"/>
      <color rgb="FF000000"/>
      <name val="한컴바탕"/>
      <family val="1"/>
      <charset val="129"/>
    </font>
    <font>
      <b/>
      <sz val="12"/>
      <color rgb="FF000000"/>
      <name val="Arial"/>
      <family val="2"/>
    </font>
    <font>
      <b/>
      <sz val="15"/>
      <color indexed="56"/>
      <name val="맑은 고딕"/>
      <family val="3"/>
    </font>
    <font>
      <b/>
      <sz val="15"/>
      <color rgb="FF003366"/>
      <name val="맑은 고딕"/>
      <family val="3"/>
      <charset val="129"/>
    </font>
    <font>
      <b/>
      <sz val="13"/>
      <color indexed="56"/>
      <name val="맑은 고딕"/>
      <family val="3"/>
    </font>
    <font>
      <b/>
      <sz val="13"/>
      <color rgb="FF003366"/>
      <name val="맑은 고딕"/>
      <family val="3"/>
      <charset val="129"/>
    </font>
    <font>
      <b/>
      <sz val="11"/>
      <color indexed="56"/>
      <name val="맑은 고딕"/>
      <family val="3"/>
    </font>
    <font>
      <b/>
      <sz val="11"/>
      <color rgb="FF003366"/>
      <name val="맑은 고딕"/>
      <family val="3"/>
      <charset val="129"/>
    </font>
    <font>
      <b/>
      <sz val="18"/>
      <color rgb="FF000000"/>
      <name val="Arial"/>
      <family val="2"/>
    </font>
    <font>
      <sz val="11"/>
      <color indexed="62"/>
      <name val="맑은 고딕"/>
      <family val="3"/>
    </font>
    <font>
      <sz val="11"/>
      <color rgb="FF333399"/>
      <name val="맑은 고딕"/>
      <family val="3"/>
      <charset val="129"/>
    </font>
    <font>
      <sz val="11"/>
      <color indexed="52"/>
      <name val="맑은 고딕"/>
      <family val="3"/>
    </font>
    <font>
      <sz val="11"/>
      <color rgb="FFFF9900"/>
      <name val="맑은 고딕"/>
      <family val="3"/>
      <charset val="129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</font>
    <font>
      <sz val="11"/>
      <color rgb="FF993300"/>
      <name val="맑은 고딕"/>
      <family val="3"/>
      <charset val="129"/>
    </font>
    <font>
      <b/>
      <sz val="11"/>
      <color indexed="63"/>
      <name val="맑은 고딕"/>
      <family val="3"/>
    </font>
    <font>
      <b/>
      <sz val="11"/>
      <color rgb="FF333333"/>
      <name val="맑은 고딕"/>
      <family val="3"/>
      <charset val="129"/>
    </font>
    <font>
      <sz val="10"/>
      <color rgb="FF000000"/>
      <name val="Arial"/>
      <family val="2"/>
    </font>
    <font>
      <b/>
      <sz val="18"/>
      <color indexed="56"/>
      <name val="맑은 고딕"/>
      <family val="3"/>
    </font>
    <font>
      <b/>
      <sz val="18"/>
      <color rgb="FF003366"/>
      <name val="맑은 고딕"/>
      <family val="3"/>
      <charset val="129"/>
    </font>
    <font>
      <b/>
      <sz val="11"/>
      <color indexed="8"/>
      <name val="맑은 고딕"/>
      <family val="3"/>
    </font>
    <font>
      <b/>
      <sz val="11"/>
      <color rgb="FF000000"/>
      <name val="맑은 고딕"/>
      <family val="3"/>
      <charset val="129"/>
    </font>
    <font>
      <sz val="11"/>
      <color indexed="10"/>
      <name val="맑은 고딕"/>
      <family val="3"/>
    </font>
    <font>
      <sz val="11"/>
      <color rgb="FFFF0000"/>
      <name val="맑은 고딕"/>
      <family val="3"/>
      <charset val="129"/>
    </font>
    <font>
      <b/>
      <sz val="9"/>
      <color rgb="FFFA7D00"/>
      <name val="맑은 고딕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</font>
    <font>
      <b/>
      <sz val="1"/>
      <color rgb="FF000000"/>
      <name val="한컴바탕"/>
      <family val="1"/>
      <charset val="129"/>
    </font>
    <font>
      <sz val="11"/>
      <color rgb="FF9C0006"/>
      <name val="맑은 고딕"/>
      <family val="3"/>
      <charset val="129"/>
    </font>
    <font>
      <sz val="1"/>
      <color rgb="FF000000"/>
      <name val="한컴바탕"/>
      <family val="1"/>
      <charset val="129"/>
    </font>
    <font>
      <sz val="9"/>
      <color rgb="FF9C6500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b/>
      <sz val="9"/>
      <color rgb="FFFFFFFF"/>
      <name val="맑은 고딕"/>
      <family val="3"/>
      <charset val="129"/>
    </font>
    <font>
      <sz val="10"/>
      <color indexed="8"/>
      <name val="Arial"/>
      <family val="2"/>
    </font>
    <font>
      <sz val="9"/>
      <color rgb="FFFA7D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5"/>
      <color theme="3"/>
      <name val="맑은 고딕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5"/>
      <color rgb="FF1F497D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1F497D"/>
      <name val="맑은 고딕"/>
      <family val="3"/>
      <charset val="129"/>
    </font>
    <font>
      <b/>
      <sz val="11"/>
      <color theme="3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1F497D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sz val="11"/>
      <color rgb="FF006100"/>
      <name val="맑은 고딕"/>
      <family val="3"/>
      <charset val="129"/>
    </font>
    <font>
      <sz val="13"/>
      <color rgb="FF000000"/>
      <name val="한컴바탕"/>
      <family val="1"/>
      <charset val="129"/>
    </font>
    <font>
      <b/>
      <sz val="11"/>
      <color rgb="FF3F3F3F"/>
      <name val="맑은 고딕"/>
      <family val="3"/>
      <charset val="129"/>
    </font>
    <font>
      <sz val="12"/>
      <color rgb="FF000000"/>
      <name val="굴림체"/>
      <family val="3"/>
      <charset val="129"/>
    </font>
    <font>
      <sz val="1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2"/>
      <color theme="1"/>
      <name val="굴림"/>
      <family val="3"/>
      <charset val="129"/>
    </font>
    <font>
      <sz val="10"/>
      <color indexed="8"/>
      <name val="굴림"/>
      <family val="3"/>
      <charset val="129"/>
    </font>
    <font>
      <sz val="12"/>
      <color rgb="FF000000"/>
      <name val="돋움"/>
      <family val="3"/>
      <charset val="129"/>
    </font>
    <font>
      <sz val="11"/>
      <name val="맑은 고딕"/>
      <family val="3"/>
      <charset val="129"/>
    </font>
    <font>
      <sz val="10.5"/>
      <name val="Arial Narrow"/>
      <family val="2"/>
    </font>
    <font>
      <sz val="9"/>
      <name val="Arial Narrow"/>
      <family val="2"/>
    </font>
    <font>
      <vertAlign val="superscript"/>
      <sz val="11"/>
      <name val="Arial Narrow"/>
      <family val="2"/>
    </font>
    <font>
      <sz val="10"/>
      <color theme="1"/>
      <name val="Arial Narrow"/>
      <family val="2"/>
    </font>
    <font>
      <b/>
      <sz val="11"/>
      <color indexed="8"/>
      <name val="Arial Narrow"/>
      <family val="2"/>
    </font>
    <font>
      <sz val="10"/>
      <color indexed="8"/>
      <name val="Arial Narrow"/>
      <family val="2"/>
    </font>
    <font>
      <vertAlign val="superscript"/>
      <sz val="10.5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9"/>
      <color indexed="8"/>
      <name val="Arial Narrow"/>
      <family val="2"/>
    </font>
    <font>
      <sz val="10"/>
      <name val="맑은 고딕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8"/>
      <name val="맑은 고딕"/>
      <family val="2"/>
      <charset val="129"/>
      <scheme val="minor"/>
    </font>
    <font>
      <sz val="10.5"/>
      <color indexed="8"/>
      <name val="Arial Narrow"/>
      <family val="2"/>
    </font>
    <font>
      <b/>
      <sz val="10.5"/>
      <color indexed="8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0"/>
      <color theme="1"/>
      <name val="바탕체"/>
      <family val="1"/>
      <charset val="129"/>
    </font>
    <font>
      <sz val="9"/>
      <color theme="1"/>
      <name val="Arial Narrow"/>
      <family val="2"/>
    </font>
    <font>
      <sz val="10"/>
      <color theme="1"/>
      <name val="돋움"/>
      <family val="3"/>
      <charset val="129"/>
    </font>
    <font>
      <b/>
      <sz val="16"/>
      <color theme="1"/>
      <name val="Arial Narrow"/>
      <family val="2"/>
    </font>
    <font>
      <b/>
      <sz val="11"/>
      <name val="돋움"/>
      <family val="3"/>
      <charset val="129"/>
    </font>
    <font>
      <sz val="7"/>
      <name val="바탕"/>
      <family val="1"/>
      <charset val="129"/>
    </font>
    <font>
      <sz val="9"/>
      <color theme="5"/>
      <name val="Arial Narrow"/>
      <family val="2"/>
    </font>
    <font>
      <b/>
      <sz val="20"/>
      <color theme="1"/>
      <name val="Arial Narrow"/>
      <family val="2"/>
    </font>
    <font>
      <sz val="11"/>
      <color theme="1"/>
      <name val="HY중고딕"/>
      <family val="1"/>
      <charset val="129"/>
    </font>
    <font>
      <b/>
      <sz val="21"/>
      <color theme="1"/>
      <name val="Arial Narrow"/>
      <family val="2"/>
    </font>
    <font>
      <sz val="11"/>
      <color rgb="FF000000"/>
      <name val="굴림체"/>
      <family val="3"/>
      <charset val="129"/>
    </font>
    <font>
      <b/>
      <sz val="10"/>
      <name val="바탕체"/>
      <family val="1"/>
      <charset val="129"/>
    </font>
    <font>
      <b/>
      <sz val="10"/>
      <color theme="1"/>
      <name val="Arial Narrow"/>
      <family val="2"/>
    </font>
    <font>
      <sz val="11"/>
      <name val="한컴 고딕"/>
      <family val="3"/>
      <charset val="129"/>
    </font>
    <font>
      <b/>
      <sz val="21"/>
      <name val="한컴 고딕"/>
      <family val="3"/>
      <charset val="129"/>
    </font>
    <font>
      <sz val="10"/>
      <name val="한컴 고딕"/>
      <family val="3"/>
      <charset val="129"/>
    </font>
    <font>
      <sz val="10"/>
      <color indexed="8"/>
      <name val="한컴 고딕"/>
      <family val="3"/>
      <charset val="129"/>
    </font>
    <font>
      <sz val="10"/>
      <color theme="1"/>
      <name val="한컴 고딕"/>
      <family val="3"/>
      <charset val="129"/>
    </font>
    <font>
      <sz val="9.5"/>
      <name val="한컴 고딕"/>
      <family val="3"/>
      <charset val="129"/>
    </font>
    <font>
      <b/>
      <sz val="21"/>
      <name val="Arial Narrow"/>
      <family val="2"/>
    </font>
    <font>
      <sz val="21"/>
      <name val="Arial Narrow"/>
      <family val="2"/>
    </font>
    <font>
      <sz val="16"/>
      <name val="Arial Narrow"/>
      <family val="2"/>
    </font>
    <font>
      <sz val="9.5"/>
      <name val="Arial Narrow"/>
      <family val="2"/>
    </font>
    <font>
      <sz val="10"/>
      <color theme="1"/>
      <name val="HY중고딕"/>
      <family val="1"/>
      <charset val="129"/>
    </font>
    <font>
      <sz val="10.5"/>
      <name val="한컴 고딕"/>
      <family val="3"/>
      <charset val="129"/>
    </font>
    <font>
      <sz val="11"/>
      <color theme="1"/>
      <name val="한컴 고딕"/>
      <family val="3"/>
      <charset val="129"/>
    </font>
    <font>
      <sz val="11"/>
      <name val="Arial Narrow"/>
      <family val="3"/>
      <charset val="129"/>
    </font>
    <font>
      <b/>
      <sz val="12"/>
      <color indexed="10"/>
      <name val="Arial Narrow"/>
      <family val="2"/>
    </font>
    <font>
      <sz val="9.5"/>
      <color theme="1"/>
      <name val="HY중고딕"/>
      <family val="1"/>
      <charset val="129"/>
    </font>
    <font>
      <b/>
      <sz val="20"/>
      <color theme="1"/>
      <name val="한컴 고딕"/>
      <family val="3"/>
      <charset val="129"/>
    </font>
    <font>
      <sz val="11"/>
      <color indexed="8"/>
      <name val="한컴 고딕"/>
      <family val="3"/>
      <charset val="129"/>
    </font>
    <font>
      <b/>
      <sz val="14"/>
      <color theme="1"/>
      <name val="Arial Narrow"/>
      <family val="2"/>
    </font>
    <font>
      <sz val="10.5"/>
      <name val="Arial Narrow"/>
      <family val="3"/>
      <charset val="129"/>
    </font>
    <font>
      <b/>
      <sz val="21"/>
      <color theme="1"/>
      <name val="한컴 고딕"/>
      <family val="3"/>
      <charset val="129"/>
    </font>
    <font>
      <sz val="11"/>
      <color rgb="FFC00000"/>
      <name val="Arial Narrow"/>
      <family val="2"/>
    </font>
    <font>
      <sz val="9.35"/>
      <name val="한컴 고딕"/>
      <family val="3"/>
      <charset val="129"/>
    </font>
    <font>
      <sz val="9.35"/>
      <name val="Arial Narrow"/>
      <family val="2"/>
    </font>
    <font>
      <sz val="10"/>
      <color indexed="8"/>
      <name val="Arial Narrow"/>
      <family val="3"/>
      <charset val="129"/>
    </font>
    <font>
      <sz val="11"/>
      <color indexed="8"/>
      <name val="Arial Narrow"/>
      <family val="3"/>
      <charset val="129"/>
    </font>
    <font>
      <sz val="11"/>
      <color rgb="FF000000"/>
      <name val="한컴 고딕"/>
      <family val="3"/>
      <charset val="129"/>
    </font>
    <font>
      <sz val="10"/>
      <name val="Arial Narrow"/>
      <family val="3"/>
    </font>
    <font>
      <sz val="10"/>
      <name val="Arial Narrow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3"/>
      <charset val="129"/>
    </font>
    <font>
      <sz val="9"/>
      <color theme="1"/>
      <name val="한컴 고딕"/>
      <family val="3"/>
      <charset val="129"/>
    </font>
    <font>
      <sz val="10"/>
      <color theme="1"/>
      <name val="Arial Narrow"/>
      <family val="3"/>
      <charset val="129"/>
    </font>
    <font>
      <sz val="11"/>
      <name val="한컴 고딕"/>
      <family val="2"/>
      <charset val="129"/>
    </font>
    <font>
      <vertAlign val="superscript"/>
      <sz val="11"/>
      <name val="맑은 고딕"/>
      <family val="3"/>
      <charset val="129"/>
    </font>
    <font>
      <b/>
      <sz val="21"/>
      <color rgb="FF000000"/>
      <name val="Arial Narrow"/>
      <family val="2"/>
    </font>
    <font>
      <b/>
      <sz val="21"/>
      <color rgb="FF000000"/>
      <name val="한컴 고딕"/>
      <family val="3"/>
      <charset val="129"/>
    </font>
    <font>
      <b/>
      <sz val="16"/>
      <color rgb="FF000000"/>
      <name val="Arial Narrow"/>
      <family val="2"/>
    </font>
    <font>
      <sz val="10"/>
      <color rgb="FF000000"/>
      <name val="한컴 고딕"/>
      <family val="3"/>
      <charset val="129"/>
    </font>
    <font>
      <sz val="9"/>
      <color rgb="FF000000"/>
      <name val="Arial Narrow"/>
      <family val="2"/>
    </font>
    <font>
      <sz val="8"/>
      <color rgb="FF000000"/>
      <name val="Arial Narrow"/>
      <family val="2"/>
    </font>
    <font>
      <b/>
      <sz val="11"/>
      <color rgb="FF000000"/>
      <name val="돋움"/>
      <family val="3"/>
      <charset val="129"/>
    </font>
    <font>
      <b/>
      <sz val="10"/>
      <color rgb="FF000000"/>
      <name val="Arial Narrow"/>
      <family val="2"/>
    </font>
    <font>
      <sz val="11"/>
      <color rgb="FF000000"/>
      <name val="Arial Narrow"/>
      <family val="3"/>
      <charset val="129"/>
    </font>
    <font>
      <sz val="9"/>
      <color rgb="FF000000"/>
      <name val="한컴 고딕"/>
      <family val="3"/>
      <charset val="129"/>
    </font>
    <font>
      <sz val="10.5"/>
      <name val="한컴 고딕"/>
      <family val="2"/>
      <charset val="129"/>
    </font>
  </fonts>
  <fills count="1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599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29" fillId="0" borderId="0" applyNumberFormat="0" applyFill="0" applyBorder="0" applyAlignment="0" applyProtection="0"/>
    <xf numFmtId="0" fontId="7" fillId="0" borderId="0"/>
    <xf numFmtId="0" fontId="7" fillId="0" borderId="0"/>
    <xf numFmtId="0" fontId="72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2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65" fillId="0" borderId="0"/>
    <xf numFmtId="0" fontId="53" fillId="0" borderId="0"/>
    <xf numFmtId="0" fontId="16" fillId="20" borderId="1" applyNumberFormat="0" applyAlignment="0" applyProtection="0">
      <alignment vertical="center"/>
    </xf>
    <xf numFmtId="0" fontId="66" fillId="0" borderId="0"/>
    <xf numFmtId="0" fontId="20" fillId="21" borderId="2" applyNumberFormat="0" applyAlignment="0" applyProtection="0">
      <alignment vertical="center"/>
    </xf>
    <xf numFmtId="0" fontId="3" fillId="0" borderId="0"/>
    <xf numFmtId="177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61" fillId="0" borderId="0" applyFont="0" applyFill="0" applyBorder="0" applyAlignment="0" applyProtection="0"/>
    <xf numFmtId="178" fontId="29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4" fillId="0" borderId="0"/>
    <xf numFmtId="0" fontId="29" fillId="0" borderId="0" applyFont="0" applyFill="0" applyBorder="0" applyAlignment="0" applyProtection="0"/>
    <xf numFmtId="0" fontId="54" fillId="0" borderId="0"/>
    <xf numFmtId="189" fontId="7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2" fontId="29" fillId="0" borderId="0" applyFont="0" applyFill="0" applyBorder="0" applyAlignment="0" applyProtection="0"/>
    <xf numFmtId="0" fontId="27" fillId="4" borderId="0" applyNumberFormat="0" applyBorder="0" applyAlignment="0" applyProtection="0">
      <alignment vertical="center"/>
    </xf>
    <xf numFmtId="38" fontId="55" fillId="22" borderId="0" applyNumberFormat="0" applyBorder="0" applyAlignment="0" applyProtection="0"/>
    <xf numFmtId="38" fontId="55" fillId="23" borderId="0" applyNumberFormat="0" applyBorder="0" applyAlignment="0" applyProtection="0"/>
    <xf numFmtId="0" fontId="67" fillId="0" borderId="0">
      <alignment horizontal="left"/>
    </xf>
    <xf numFmtId="0" fontId="56" fillId="0" borderId="3" applyNumberFormat="0" applyAlignment="0" applyProtection="0">
      <alignment horizontal="left" vertical="center"/>
    </xf>
    <xf numFmtId="0" fontId="56" fillId="0" borderId="4">
      <alignment horizontal="left" vertical="center"/>
    </xf>
    <xf numFmtId="0" fontId="24" fillId="0" borderId="5" applyNumberForma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25" fillId="0" borderId="6" applyNumberFormat="0" applyFill="0" applyAlignment="0" applyProtection="0">
      <alignment vertical="center"/>
    </xf>
    <xf numFmtId="0" fontId="56" fillId="0" borderId="0" applyNumberFormat="0" applyFill="0" applyBorder="0" applyAlignment="0" applyProtection="0"/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>
      <alignment vertical="center"/>
    </xf>
    <xf numFmtId="10" fontId="55" fillId="24" borderId="8" applyNumberFormat="0" applyBorder="0" applyAlignment="0" applyProtection="0"/>
    <xf numFmtId="10" fontId="55" fillId="23" borderId="8" applyNumberFormat="0" applyBorder="0" applyAlignment="0" applyProtection="0"/>
    <xf numFmtId="0" fontId="21" fillId="0" borderId="9" applyNumberFormat="0" applyFill="0" applyAlignment="0" applyProtection="0">
      <alignment vertical="center"/>
    </xf>
    <xf numFmtId="176" fontId="29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8" fillId="0" borderId="1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8" fillId="25" borderId="0" applyNumberFormat="0" applyBorder="0" applyAlignment="0" applyProtection="0">
      <alignment vertical="center"/>
    </xf>
    <xf numFmtId="179" fontId="7" fillId="0" borderId="0"/>
    <xf numFmtId="0" fontId="7" fillId="0" borderId="0"/>
    <xf numFmtId="0" fontId="29" fillId="0" borderId="0"/>
    <xf numFmtId="0" fontId="3" fillId="26" borderId="11" applyNumberFormat="0" applyFont="0" applyAlignment="0" applyProtection="0">
      <alignment vertical="center"/>
    </xf>
    <xf numFmtId="0" fontId="28" fillId="20" borderId="12" applyNumberFormat="0" applyAlignment="0" applyProtection="0">
      <alignment vertical="center"/>
    </xf>
    <xf numFmtId="10" fontId="29" fillId="0" borderId="0" applyFont="0" applyFill="0" applyBorder="0" applyAlignment="0" applyProtection="0"/>
    <xf numFmtId="0" fontId="68" fillId="0" borderId="0"/>
    <xf numFmtId="0" fontId="1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4" applyNumberFormat="0" applyFont="0" applyFill="0" applyAlignment="0" applyProtection="0"/>
    <xf numFmtId="0" fontId="69" fillId="0" borderId="15">
      <alignment horizontal="left"/>
    </xf>
    <xf numFmtId="0" fontId="15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34" fillId="20" borderId="1" applyNumberFormat="0" applyAlignment="0" applyProtection="0">
      <alignment vertical="center"/>
    </xf>
    <xf numFmtId="182" fontId="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3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9" fillId="0" borderId="0">
      <protection locked="0"/>
    </xf>
    <xf numFmtId="0" fontId="59" fillId="0" borderId="0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3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7" fillId="26" borderId="11" applyNumberFormat="0" applyFont="0" applyAlignment="0" applyProtection="0">
      <alignment vertical="center"/>
    </xf>
    <xf numFmtId="0" fontId="60" fillId="0" borderId="0">
      <alignment vertical="center"/>
    </xf>
    <xf numFmtId="9" fontId="3" fillId="0" borderId="0" applyFont="0" applyFill="0" applyBorder="0" applyAlignment="0" applyProtection="0"/>
    <xf numFmtId="0" fontId="36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9" fillId="0" borderId="0">
      <alignment horizontal="center" vertical="center"/>
    </xf>
    <xf numFmtId="0" fontId="37" fillId="0" borderId="0">
      <alignment horizontal="center" vertical="center"/>
    </xf>
    <xf numFmtId="0" fontId="38" fillId="0" borderId="0"/>
    <xf numFmtId="0" fontId="3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40" fillId="21" borderId="2" applyNumberFormat="0" applyAlignment="0" applyProtection="0">
      <alignment vertical="center"/>
    </xf>
    <xf numFmtId="183" fontId="29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9" fillId="0" borderId="0"/>
    <xf numFmtId="0" fontId="61" fillId="0" borderId="0" applyFont="0" applyFill="0" applyBorder="0" applyAlignment="0" applyProtection="0"/>
    <xf numFmtId="0" fontId="4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44" fillId="7" borderId="1" applyNumberFormat="0" applyAlignment="0" applyProtection="0">
      <alignment vertical="center"/>
    </xf>
    <xf numFmtId="4" fontId="59" fillId="0" borderId="0">
      <protection locked="0"/>
    </xf>
    <xf numFmtId="184" fontId="7" fillId="0" borderId="0">
      <protection locked="0"/>
    </xf>
    <xf numFmtId="0" fontId="62" fillId="0" borderId="0">
      <alignment vertical="center"/>
    </xf>
    <xf numFmtId="0" fontId="46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6" fillId="0" borderId="5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50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50" fillId="20" borderId="12" applyNumberFormat="0" applyAlignment="0" applyProtection="0">
      <alignment vertical="center"/>
    </xf>
    <xf numFmtId="4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0" fontId="70" fillId="0" borderId="0">
      <alignment vertical="center"/>
    </xf>
    <xf numFmtId="42" fontId="3" fillId="0" borderId="0" applyFont="0" applyFill="0" applyBorder="0" applyAlignment="0" applyProtection="0"/>
    <xf numFmtId="185" fontId="7" fillId="0" borderId="0">
      <protection locked="0"/>
    </xf>
    <xf numFmtId="0" fontId="3" fillId="0" borderId="0">
      <alignment vertical="center"/>
    </xf>
    <xf numFmtId="0" fontId="1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7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/>
    <xf numFmtId="0" fontId="29" fillId="0" borderId="0"/>
    <xf numFmtId="0" fontId="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7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>
      <alignment vertical="center"/>
    </xf>
    <xf numFmtId="0" fontId="3" fillId="0" borderId="0">
      <alignment vertical="center"/>
    </xf>
    <xf numFmtId="0" fontId="41" fillId="0" borderId="0"/>
    <xf numFmtId="0" fontId="3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/>
    <xf numFmtId="0" fontId="3" fillId="0" borderId="0"/>
    <xf numFmtId="0" fontId="3" fillId="0" borderId="0">
      <alignment vertical="center"/>
    </xf>
    <xf numFmtId="0" fontId="77" fillId="0" borderId="0">
      <alignment vertical="center"/>
    </xf>
    <xf numFmtId="0" fontId="2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59" fillId="0" borderId="14">
      <protection locked="0"/>
    </xf>
    <xf numFmtId="186" fontId="7" fillId="0" borderId="0">
      <protection locked="0"/>
    </xf>
    <xf numFmtId="187" fontId="7" fillId="0" borderId="0">
      <protection locked="0"/>
    </xf>
    <xf numFmtId="41" fontId="3" fillId="0" borderId="0" applyFont="0" applyFill="0" applyBorder="0" applyAlignment="0" applyProtection="0">
      <alignment vertical="center"/>
    </xf>
    <xf numFmtId="0" fontId="87" fillId="0" borderId="0" applyFont="0" applyFill="0" applyBorder="0" applyAlignment="0" applyProtection="0"/>
    <xf numFmtId="0" fontId="87" fillId="0" borderId="0"/>
    <xf numFmtId="176" fontId="87" fillId="0" borderId="0" applyFont="0" applyFill="0" applyBorder="0" applyAlignment="0" applyProtection="0"/>
    <xf numFmtId="0" fontId="111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112" fillId="2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112" fillId="3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3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3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112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12" fillId="7" borderId="0" applyNumberFormat="0" applyBorder="0" applyAlignment="0" applyProtection="0">
      <alignment vertical="center"/>
    </xf>
    <xf numFmtId="0" fontId="112" fillId="7" borderId="0" applyNumberFormat="0" applyBorder="0" applyAlignment="0" applyProtection="0">
      <alignment vertical="center"/>
    </xf>
    <xf numFmtId="0" fontId="112" fillId="7" borderId="0" applyNumberFormat="0" applyBorder="0" applyAlignment="0" applyProtection="0">
      <alignment vertical="center"/>
    </xf>
    <xf numFmtId="0" fontId="113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112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3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112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113" fillId="9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112" fillId="25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25" borderId="0" applyNumberFormat="0" applyBorder="0" applyAlignment="0" applyProtection="0">
      <alignment vertical="center"/>
    </xf>
    <xf numFmtId="0" fontId="112" fillId="25" borderId="0" applyNumberFormat="0" applyBorder="0" applyAlignment="0" applyProtection="0">
      <alignment vertical="center"/>
    </xf>
    <xf numFmtId="0" fontId="112" fillId="25" borderId="0" applyNumberFormat="0" applyBorder="0" applyAlignment="0" applyProtection="0">
      <alignment vertical="center"/>
    </xf>
    <xf numFmtId="0" fontId="113" fillId="25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112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112" fillId="3" borderId="0" applyNumberFormat="0" applyBorder="0" applyAlignment="0" applyProtection="0">
      <alignment vertical="center"/>
    </xf>
    <xf numFmtId="0" fontId="112" fillId="3" borderId="0" applyNumberFormat="0" applyBorder="0" applyAlignment="0" applyProtection="0">
      <alignment vertical="center"/>
    </xf>
    <xf numFmtId="0" fontId="112" fillId="3" borderId="0" applyNumberFormat="0" applyBorder="0" applyAlignment="0" applyProtection="0">
      <alignment vertical="center"/>
    </xf>
    <xf numFmtId="0" fontId="113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3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3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6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4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4" fillId="19" borderId="0" applyNumberFormat="0" applyBorder="0" applyAlignment="0" applyProtection="0">
      <alignment vertical="center"/>
    </xf>
    <xf numFmtId="0" fontId="114" fillId="19" borderId="0" applyNumberFormat="0" applyBorder="0" applyAlignment="0" applyProtection="0">
      <alignment vertical="center"/>
    </xf>
    <xf numFmtId="0" fontId="114" fillId="19" borderId="0" applyNumberFormat="0" applyBorder="0" applyAlignment="0" applyProtection="0">
      <alignment vertical="center"/>
    </xf>
    <xf numFmtId="0" fontId="116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0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4" fillId="10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116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0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1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4" fillId="1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1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116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4" fillId="9" borderId="0" applyNumberFormat="0" applyBorder="0" applyAlignment="0" applyProtection="0">
      <alignment vertical="center"/>
    </xf>
    <xf numFmtId="0" fontId="115" fillId="9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9" borderId="0" applyNumberFormat="0" applyBorder="0" applyAlignment="0" applyProtection="0">
      <alignment vertical="center"/>
    </xf>
    <xf numFmtId="0" fontId="115" fillId="9" borderId="0" applyNumberFormat="0" applyBorder="0" applyAlignment="0" applyProtection="0">
      <alignment vertical="center"/>
    </xf>
    <xf numFmtId="0" fontId="115" fillId="9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9" borderId="0" applyNumberFormat="0" applyBorder="0" applyAlignment="0" applyProtection="0">
      <alignment vertical="center"/>
    </xf>
    <xf numFmtId="0" fontId="114" fillId="9" borderId="0" applyNumberFormat="0" applyBorder="0" applyAlignment="0" applyProtection="0">
      <alignment vertical="center"/>
    </xf>
    <xf numFmtId="0" fontId="114" fillId="9" borderId="0" applyNumberFormat="0" applyBorder="0" applyAlignment="0" applyProtection="0">
      <alignment vertical="center"/>
    </xf>
    <xf numFmtId="0" fontId="116" fillId="9" borderId="0" applyNumberFormat="0" applyBorder="0" applyAlignment="0" applyProtection="0">
      <alignment vertical="center"/>
    </xf>
    <xf numFmtId="0" fontId="115" fillId="9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9" borderId="0" applyNumberFormat="0" applyBorder="0" applyAlignment="0" applyProtection="0">
      <alignment vertical="center"/>
    </xf>
    <xf numFmtId="0" fontId="115" fillId="9" borderId="0" applyNumberFormat="0" applyBorder="0" applyAlignment="0" applyProtection="0">
      <alignment vertical="center"/>
    </xf>
    <xf numFmtId="0" fontId="115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90" fontId="117" fillId="0" borderId="0" applyFont="0" applyFill="0" applyBorder="0" applyAlignment="0" applyProtection="0"/>
    <xf numFmtId="190" fontId="118" fillId="0" borderId="0" applyFont="0" applyFill="0" applyBorder="0" applyAlignment="0" applyProtection="0"/>
    <xf numFmtId="191" fontId="119" fillId="0" borderId="0" applyFont="0" applyFill="0" applyBorder="0" applyAlignment="0" applyProtection="0"/>
    <xf numFmtId="190" fontId="118" fillId="0" borderId="0" applyFont="0" applyFill="0" applyBorder="0" applyAlignment="0" applyProtection="0"/>
    <xf numFmtId="191" fontId="119" fillId="0" borderId="0" applyFont="0" applyFill="0" applyBorder="0" applyAlignment="0" applyProtection="0"/>
    <xf numFmtId="190" fontId="120" fillId="0" borderId="0" applyFont="0" applyFill="0" applyBorder="0" applyAlignment="0" applyProtection="0"/>
    <xf numFmtId="190" fontId="121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1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8" fillId="0" borderId="0" applyFont="0" applyFill="0" applyBorder="0" applyAlignment="0" applyProtection="0"/>
    <xf numFmtId="194" fontId="119" fillId="0" borderId="0" applyFont="0" applyFill="0" applyBorder="0" applyAlignment="0" applyProtection="0"/>
    <xf numFmtId="193" fontId="118" fillId="0" borderId="0" applyFont="0" applyFill="0" applyBorder="0" applyAlignment="0" applyProtection="0"/>
    <xf numFmtId="194" fontId="119" fillId="0" borderId="0" applyFont="0" applyFill="0" applyBorder="0" applyAlignment="0" applyProtection="0"/>
    <xf numFmtId="193" fontId="120" fillId="0" borderId="0" applyFont="0" applyFill="0" applyBorder="0" applyAlignment="0" applyProtection="0"/>
    <xf numFmtId="193" fontId="121" fillId="0" borderId="0" applyFont="0" applyFill="0" applyBorder="0" applyAlignment="0" applyProtection="0"/>
    <xf numFmtId="195" fontId="122" fillId="0" borderId="0" applyFont="0" applyFill="0" applyBorder="0" applyAlignment="0" applyProtection="0"/>
    <xf numFmtId="195" fontId="122" fillId="0" borderId="0" applyFont="0" applyFill="0" applyBorder="0" applyAlignment="0" applyProtection="0"/>
    <xf numFmtId="195" fontId="122" fillId="0" borderId="0" applyFont="0" applyFill="0" applyBorder="0" applyAlignment="0" applyProtection="0"/>
    <xf numFmtId="195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194" fontId="120" fillId="0" borderId="0" applyFont="0" applyFill="0" applyBorder="0" applyAlignment="0" applyProtection="0"/>
    <xf numFmtId="194" fontId="121" fillId="0" borderId="0" applyFont="0" applyFill="0" applyBorder="0" applyAlignment="0" applyProtection="0"/>
    <xf numFmtId="194" fontId="120" fillId="0" borderId="0" applyFont="0" applyFill="0" applyBorder="0" applyAlignment="0" applyProtection="0"/>
    <xf numFmtId="194" fontId="121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1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8" fillId="0" borderId="0" applyFont="0" applyFill="0" applyBorder="0" applyAlignment="0" applyProtection="0"/>
    <xf numFmtId="176" fontId="119" fillId="0" borderId="0" applyFont="0" applyFill="0" applyBorder="0" applyAlignment="0" applyProtection="0"/>
    <xf numFmtId="196" fontId="118" fillId="0" borderId="0" applyFont="0" applyFill="0" applyBorder="0" applyAlignment="0" applyProtection="0"/>
    <xf numFmtId="176" fontId="119" fillId="0" borderId="0" applyFont="0" applyFill="0" applyBorder="0" applyAlignment="0" applyProtection="0"/>
    <xf numFmtId="38" fontId="120" fillId="0" borderId="0" applyFont="0" applyFill="0" applyBorder="0" applyAlignment="0" applyProtection="0"/>
    <xf numFmtId="38" fontId="121" fillId="0" borderId="0" applyFont="0" applyFill="0" applyBorder="0" applyAlignment="0" applyProtection="0"/>
    <xf numFmtId="176" fontId="120" fillId="0" borderId="0" applyFont="0" applyFill="0" applyBorder="0" applyAlignment="0" applyProtection="0"/>
    <xf numFmtId="176" fontId="121" fillId="0" borderId="0" applyFont="0" applyFill="0" applyBorder="0" applyAlignment="0" applyProtection="0"/>
    <xf numFmtId="197" fontId="117" fillId="0" borderId="0" applyFont="0" applyFill="0" applyBorder="0" applyAlignment="0" applyProtection="0"/>
    <xf numFmtId="197" fontId="118" fillId="0" borderId="0" applyFont="0" applyFill="0" applyBorder="0" applyAlignment="0" applyProtection="0"/>
    <xf numFmtId="177" fontId="119" fillId="0" borderId="0" applyFont="0" applyFill="0" applyBorder="0" applyAlignment="0" applyProtection="0"/>
    <xf numFmtId="197" fontId="118" fillId="0" borderId="0" applyFont="0" applyFill="0" applyBorder="0" applyAlignment="0" applyProtection="0"/>
    <xf numFmtId="177" fontId="119" fillId="0" borderId="0" applyFont="0" applyFill="0" applyBorder="0" applyAlignment="0" applyProtection="0"/>
    <xf numFmtId="40" fontId="120" fillId="0" borderId="0" applyFont="0" applyFill="0" applyBorder="0" applyAlignment="0" applyProtection="0"/>
    <xf numFmtId="40" fontId="121" fillId="0" borderId="0" applyFont="0" applyFill="0" applyBorder="0" applyAlignment="0" applyProtection="0"/>
    <xf numFmtId="177" fontId="120" fillId="0" borderId="0" applyFont="0" applyFill="0" applyBorder="0" applyAlignment="0" applyProtection="0"/>
    <xf numFmtId="177" fontId="121" fillId="0" borderId="0" applyFont="0" applyFill="0" applyBorder="0" applyAlignment="0" applyProtection="0"/>
    <xf numFmtId="177" fontId="120" fillId="0" borderId="0" applyFont="0" applyFill="0" applyBorder="0" applyAlignment="0" applyProtection="0"/>
    <xf numFmtId="177" fontId="121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7" fillId="0" borderId="0"/>
    <xf numFmtId="0" fontId="118" fillId="0" borderId="0"/>
    <xf numFmtId="0" fontId="119" fillId="0" borderId="0"/>
    <xf numFmtId="0" fontId="118" fillId="0" borderId="0"/>
    <xf numFmtId="0" fontId="121" fillId="0" borderId="0"/>
    <xf numFmtId="0" fontId="51" fillId="0" borderId="0"/>
    <xf numFmtId="0" fontId="119" fillId="0" borderId="0"/>
    <xf numFmtId="0" fontId="120" fillId="0" borderId="0"/>
    <xf numFmtId="0" fontId="121" fillId="0" borderId="0"/>
    <xf numFmtId="0" fontId="120" fillId="0" borderId="0"/>
    <xf numFmtId="0" fontId="121" fillId="0" borderId="0"/>
    <xf numFmtId="0" fontId="51" fillId="0" borderId="0"/>
    <xf numFmtId="0" fontId="119" fillId="0" borderId="0"/>
    <xf numFmtId="0" fontId="53" fillId="0" borderId="0"/>
    <xf numFmtId="0" fontId="123" fillId="0" borderId="0"/>
    <xf numFmtId="0" fontId="122" fillId="0" borderId="0"/>
    <xf numFmtId="0" fontId="122" fillId="0" borderId="0"/>
    <xf numFmtId="0" fontId="53" fillId="0" borderId="0"/>
    <xf numFmtId="0" fontId="123" fillId="0" borderId="0"/>
    <xf numFmtId="0" fontId="121" fillId="0" borderId="0"/>
    <xf numFmtId="0" fontId="3" fillId="0" borderId="0" applyFill="0" applyBorder="0" applyAlignment="0"/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38" fontId="29" fillId="0" borderId="0" applyFont="0" applyFill="0" applyBorder="0" applyAlignment="0" applyProtection="0"/>
    <xf numFmtId="198" fontId="54" fillId="0" borderId="0"/>
    <xf numFmtId="0" fontId="124" fillId="0" borderId="0" applyNumberFormat="0" applyAlignment="0">
      <alignment horizontal="left"/>
    </xf>
    <xf numFmtId="192" fontId="29" fillId="0" borderId="0" applyFont="0" applyFill="0" applyBorder="0" applyAlignment="0" applyProtection="0"/>
    <xf numFmtId="199" fontId="54" fillId="0" borderId="0"/>
    <xf numFmtId="0" fontId="125" fillId="0" borderId="0" applyFill="0" applyBorder="0" applyAlignment="0" applyProtection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54" fillId="0" borderId="0"/>
    <xf numFmtId="0" fontId="126" fillId="0" borderId="0" applyNumberFormat="0" applyAlignment="0">
      <alignment horizontal="left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2" fontId="125" fillId="0" borderId="0" applyFill="0" applyBorder="0" applyAlignment="0" applyProtection="0"/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203" fontId="3" fillId="0" borderId="0"/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9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204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4" fillId="58" borderId="0" applyNumberFormat="0" applyBorder="0" applyAlignment="0" applyProtection="0">
      <alignment vertical="center"/>
    </xf>
    <xf numFmtId="0" fontId="115" fillId="58" borderId="0" applyNumberFormat="0" applyBorder="0" applyAlignment="0" applyProtection="0">
      <alignment vertical="center"/>
    </xf>
    <xf numFmtId="0" fontId="115" fillId="58" borderId="0" applyNumberFormat="0" applyBorder="0" applyAlignment="0" applyProtection="0">
      <alignment vertical="center"/>
    </xf>
    <xf numFmtId="0" fontId="115" fillId="58" borderId="0" applyNumberFormat="0" applyBorder="0" applyAlignment="0" applyProtection="0">
      <alignment vertical="center"/>
    </xf>
    <xf numFmtId="0" fontId="115" fillId="58" borderId="0" applyNumberFormat="0" applyBorder="0" applyAlignment="0" applyProtection="0">
      <alignment vertical="center"/>
    </xf>
    <xf numFmtId="0" fontId="114" fillId="58" borderId="0" applyNumberFormat="0" applyBorder="0" applyAlignment="0" applyProtection="0">
      <alignment vertical="center"/>
    </xf>
    <xf numFmtId="0" fontId="114" fillId="58" borderId="0" applyNumberFormat="0" applyBorder="0" applyAlignment="0" applyProtection="0">
      <alignment vertical="center"/>
    </xf>
    <xf numFmtId="0" fontId="114" fillId="58" borderId="0" applyNumberFormat="0" applyBorder="0" applyAlignment="0" applyProtection="0">
      <alignment vertical="center"/>
    </xf>
    <xf numFmtId="0" fontId="116" fillId="58" borderId="0" applyNumberFormat="0" applyBorder="0" applyAlignment="0" applyProtection="0">
      <alignment vertical="center"/>
    </xf>
    <xf numFmtId="0" fontId="115" fillId="58" borderId="0" applyNumberFormat="0" applyBorder="0" applyAlignment="0" applyProtection="0">
      <alignment vertical="center"/>
    </xf>
    <xf numFmtId="0" fontId="115" fillId="58" borderId="0" applyNumberFormat="0" applyBorder="0" applyAlignment="0" applyProtection="0">
      <alignment vertical="center"/>
    </xf>
    <xf numFmtId="0" fontId="115" fillId="58" borderId="0" applyNumberFormat="0" applyBorder="0" applyAlignment="0" applyProtection="0">
      <alignment vertical="center"/>
    </xf>
    <xf numFmtId="0" fontId="115" fillId="58" borderId="0" applyNumberFormat="0" applyBorder="0" applyAlignment="0" applyProtection="0">
      <alignment vertical="center"/>
    </xf>
    <xf numFmtId="0" fontId="114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4" fillId="19" borderId="0" applyNumberFormat="0" applyBorder="0" applyAlignment="0" applyProtection="0">
      <alignment vertical="center"/>
    </xf>
    <xf numFmtId="0" fontId="114" fillId="19" borderId="0" applyNumberFormat="0" applyBorder="0" applyAlignment="0" applyProtection="0">
      <alignment vertical="center"/>
    </xf>
    <xf numFmtId="0" fontId="114" fillId="19" borderId="0" applyNumberFormat="0" applyBorder="0" applyAlignment="0" applyProtection="0">
      <alignment vertical="center"/>
    </xf>
    <xf numFmtId="0" fontId="116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5" fillId="19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116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>
      <alignment vertical="center"/>
    </xf>
    <xf numFmtId="0" fontId="114" fillId="59" borderId="0" applyNumberFormat="0" applyBorder="0" applyAlignment="0" applyProtection="0">
      <alignment vertical="center"/>
    </xf>
    <xf numFmtId="0" fontId="115" fillId="59" borderId="0" applyNumberFormat="0" applyBorder="0" applyAlignment="0" applyProtection="0">
      <alignment vertical="center"/>
    </xf>
    <xf numFmtId="0" fontId="115" fillId="59" borderId="0" applyNumberFormat="0" applyBorder="0" applyAlignment="0" applyProtection="0">
      <alignment vertical="center"/>
    </xf>
    <xf numFmtId="0" fontId="115" fillId="59" borderId="0" applyNumberFormat="0" applyBorder="0" applyAlignment="0" applyProtection="0">
      <alignment vertical="center"/>
    </xf>
    <xf numFmtId="0" fontId="115" fillId="59" borderId="0" applyNumberFormat="0" applyBorder="0" applyAlignment="0" applyProtection="0">
      <alignment vertical="center"/>
    </xf>
    <xf numFmtId="0" fontId="114" fillId="59" borderId="0" applyNumberFormat="0" applyBorder="0" applyAlignment="0" applyProtection="0">
      <alignment vertical="center"/>
    </xf>
    <xf numFmtId="0" fontId="114" fillId="59" borderId="0" applyNumberFormat="0" applyBorder="0" applyAlignment="0" applyProtection="0">
      <alignment vertical="center"/>
    </xf>
    <xf numFmtId="0" fontId="114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0" fontId="115" fillId="59" borderId="0" applyNumberFormat="0" applyBorder="0" applyAlignment="0" applyProtection="0">
      <alignment vertical="center"/>
    </xf>
    <xf numFmtId="0" fontId="115" fillId="59" borderId="0" applyNumberFormat="0" applyBorder="0" applyAlignment="0" applyProtection="0">
      <alignment vertical="center"/>
    </xf>
    <xf numFmtId="0" fontId="115" fillId="59" borderId="0" applyNumberFormat="0" applyBorder="0" applyAlignment="0" applyProtection="0">
      <alignment vertical="center"/>
    </xf>
    <xf numFmtId="0" fontId="115" fillId="59" borderId="0" applyNumberFormat="0" applyBorder="0" applyAlignment="0" applyProtection="0">
      <alignment vertical="center"/>
    </xf>
    <xf numFmtId="0" fontId="114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115" fillId="17" borderId="0" applyNumberFormat="0" applyBorder="0" applyAlignment="0" applyProtection="0">
      <alignment vertical="center"/>
    </xf>
    <xf numFmtId="0" fontId="115" fillId="17" borderId="0" applyNumberFormat="0" applyBorder="0" applyAlignment="0" applyProtection="0">
      <alignment vertical="center"/>
    </xf>
    <xf numFmtId="0" fontId="115" fillId="17" borderId="0" applyNumberFormat="0" applyBorder="0" applyAlignment="0" applyProtection="0">
      <alignment vertical="center"/>
    </xf>
    <xf numFmtId="0" fontId="115" fillId="17" borderId="0" applyNumberFormat="0" applyBorder="0" applyAlignment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116" fillId="17" borderId="0" applyNumberFormat="0" applyBorder="0" applyAlignment="0" applyProtection="0">
      <alignment vertical="center"/>
    </xf>
    <xf numFmtId="0" fontId="115" fillId="17" borderId="0" applyNumberFormat="0" applyBorder="0" applyAlignment="0" applyProtection="0">
      <alignment vertical="center"/>
    </xf>
    <xf numFmtId="0" fontId="115" fillId="17" borderId="0" applyNumberFormat="0" applyBorder="0" applyAlignment="0" applyProtection="0">
      <alignment vertical="center"/>
    </xf>
    <xf numFmtId="0" fontId="115" fillId="17" borderId="0" applyNumberFormat="0" applyBorder="0" applyAlignment="0" applyProtection="0">
      <alignment vertical="center"/>
    </xf>
    <xf numFmtId="0" fontId="115" fillId="17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9" fillId="60" borderId="33" applyNumberFormat="0" applyAlignment="0" applyProtection="0">
      <alignment vertical="center"/>
    </xf>
    <xf numFmtId="0" fontId="130" fillId="60" borderId="33" applyNumberFormat="0" applyAlignment="0" applyProtection="0">
      <alignment vertical="center"/>
    </xf>
    <xf numFmtId="0" fontId="130" fillId="60" borderId="33" applyNumberFormat="0" applyAlignment="0" applyProtection="0">
      <alignment vertical="center"/>
    </xf>
    <xf numFmtId="0" fontId="130" fillId="60" borderId="33" applyNumberFormat="0" applyAlignment="0" applyProtection="0">
      <alignment vertical="center"/>
    </xf>
    <xf numFmtId="0" fontId="130" fillId="60" borderId="33" applyNumberFormat="0" applyAlignment="0" applyProtection="0">
      <alignment vertical="center"/>
    </xf>
    <xf numFmtId="0" fontId="129" fillId="60" borderId="33" applyNumberFormat="0" applyAlignment="0" applyProtection="0">
      <alignment vertical="center"/>
    </xf>
    <xf numFmtId="0" fontId="129" fillId="60" borderId="33" applyNumberFormat="0" applyAlignment="0" applyProtection="0">
      <alignment vertical="center"/>
    </xf>
    <xf numFmtId="0" fontId="129" fillId="60" borderId="33" applyNumberFormat="0" applyAlignment="0" applyProtection="0">
      <alignment vertical="center"/>
    </xf>
    <xf numFmtId="0" fontId="129" fillId="60" borderId="1" applyNumberFormat="0" applyAlignment="0" applyProtection="0">
      <alignment vertical="center"/>
    </xf>
    <xf numFmtId="0" fontId="130" fillId="60" borderId="33" applyNumberFormat="0" applyAlignment="0" applyProtection="0">
      <alignment vertical="center"/>
    </xf>
    <xf numFmtId="0" fontId="130" fillId="60" borderId="33" applyNumberFormat="0" applyAlignment="0" applyProtection="0">
      <alignment vertical="center"/>
    </xf>
    <xf numFmtId="0" fontId="130" fillId="60" borderId="33" applyNumberFormat="0" applyAlignment="0" applyProtection="0">
      <alignment vertical="center"/>
    </xf>
    <xf numFmtId="0" fontId="130" fillId="60" borderId="33" applyNumberFormat="0" applyAlignment="0" applyProtection="0">
      <alignment vertical="center"/>
    </xf>
    <xf numFmtId="0" fontId="3" fillId="0" borderId="0">
      <protection locked="0"/>
    </xf>
    <xf numFmtId="0" fontId="131" fillId="0" borderId="0" applyFill="0" applyBorder="0" applyProtection="0">
      <alignment horizontal="left" shrinkToFit="1"/>
    </xf>
    <xf numFmtId="0" fontId="132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2" fillId="5" borderId="0" applyNumberFormat="0" applyBorder="0" applyAlignment="0" applyProtection="0">
      <alignment vertical="center"/>
    </xf>
    <xf numFmtId="0" fontId="132" fillId="5" borderId="0" applyNumberFormat="0" applyBorder="0" applyAlignment="0" applyProtection="0">
      <alignment vertical="center"/>
    </xf>
    <xf numFmtId="0" fontId="132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33" borderId="37" applyNumberFormat="0" applyFont="0" applyAlignment="0" applyProtection="0">
      <alignment vertical="center"/>
    </xf>
    <xf numFmtId="0" fontId="113" fillId="26" borderId="11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0" fontId="135" fillId="29" borderId="0" applyNumberFormat="0" applyBorder="0" applyAlignment="0" applyProtection="0">
      <alignment vertical="center"/>
    </xf>
    <xf numFmtId="0" fontId="136" fillId="29" borderId="0" applyNumberFormat="0" applyBorder="0" applyAlignment="0" applyProtection="0">
      <alignment vertical="center"/>
    </xf>
    <xf numFmtId="0" fontId="136" fillId="29" borderId="0" applyNumberFormat="0" applyBorder="0" applyAlignment="0" applyProtection="0">
      <alignment vertical="center"/>
    </xf>
    <xf numFmtId="0" fontId="136" fillId="29" borderId="0" applyNumberFormat="0" applyBorder="0" applyAlignment="0" applyProtection="0">
      <alignment vertical="center"/>
    </xf>
    <xf numFmtId="0" fontId="136" fillId="29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135" fillId="25" borderId="0" applyNumberFormat="0" applyBorder="0" applyAlignment="0" applyProtection="0">
      <alignment vertical="center"/>
    </xf>
    <xf numFmtId="0" fontId="136" fillId="29" borderId="0" applyNumberFormat="0" applyBorder="0" applyAlignment="0" applyProtection="0">
      <alignment vertical="center"/>
    </xf>
    <xf numFmtId="0" fontId="136" fillId="29" borderId="0" applyNumberFormat="0" applyBorder="0" applyAlignment="0" applyProtection="0">
      <alignment vertical="center"/>
    </xf>
    <xf numFmtId="0" fontId="136" fillId="29" borderId="0" applyNumberFormat="0" applyBorder="0" applyAlignment="0" applyProtection="0">
      <alignment vertical="center"/>
    </xf>
    <xf numFmtId="0" fontId="136" fillId="29" borderId="0" applyNumberFormat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9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1" fillId="21" borderId="2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3" fillId="0" borderId="0">
      <alignment vertical="center"/>
    </xf>
    <xf numFmtId="206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07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176" fontId="124" fillId="0" borderId="0" applyFont="0" applyFill="0" applyBorder="0" applyAlignment="0" applyProtection="0"/>
    <xf numFmtId="176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8" fontId="87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8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6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206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6" fontId="87" fillId="0" borderId="0" applyFont="0" applyFill="0" applyBorder="0" applyAlignment="0" applyProtection="0"/>
    <xf numFmtId="209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07" fontId="124" fillId="0" borderId="0" applyFont="0" applyFill="0" applyBorder="0" applyAlignment="0" applyProtection="0"/>
    <xf numFmtId="210" fontId="142" fillId="0" borderId="0"/>
    <xf numFmtId="41" fontId="1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76" fontId="8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06" fontId="87" fillId="0" borderId="0" applyFont="0" applyFill="0" applyBorder="0" applyAlignment="0" applyProtection="0"/>
    <xf numFmtId="212" fontId="8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87" fillId="0" borderId="0" applyFont="0" applyFill="0" applyBorder="0" applyAlignment="0" applyProtection="0"/>
    <xf numFmtId="212" fontId="87" fillId="0" borderId="0" applyFont="0" applyFill="0" applyBorder="0" applyAlignment="0" applyProtection="0"/>
    <xf numFmtId="207" fontId="124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12" fontId="8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11" fontId="87" fillId="0" borderId="0" applyFont="0" applyFill="0" applyBorder="0" applyAlignment="0" applyProtection="0"/>
    <xf numFmtId="206" fontId="87" fillId="0" borderId="0" applyFont="0" applyFill="0" applyBorder="0" applyAlignment="0" applyProtection="0"/>
    <xf numFmtId="207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12" fontId="87" fillId="0" borderId="0" applyFont="0" applyFill="0" applyBorder="0" applyAlignment="0" applyProtection="0"/>
    <xf numFmtId="212" fontId="87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11" fontId="87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8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8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87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0" fontId="8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06" fontId="87" fillId="0" borderId="0" applyFont="0" applyFill="0" applyBorder="0" applyAlignment="0" applyProtection="0"/>
    <xf numFmtId="206" fontId="87" fillId="0" borderId="0" applyFont="0" applyFill="0" applyBorder="0" applyAlignment="0" applyProtection="0"/>
    <xf numFmtId="207" fontId="7" fillId="0" borderId="0" applyFont="0" applyFill="0" applyBorder="0" applyAlignment="0" applyProtection="0"/>
    <xf numFmtId="206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7" fillId="0" borderId="0" applyFont="0" applyFill="0" applyBorder="0" applyAlignment="0" applyProtection="0"/>
    <xf numFmtId="207" fontId="7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06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206" fontId="87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8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43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43" fillId="0" borderId="39" applyNumberFormat="0" applyFill="0" applyAlignment="0" applyProtection="0">
      <alignment vertical="center"/>
    </xf>
    <xf numFmtId="0" fontId="143" fillId="0" borderId="39" applyNumberFormat="0" applyFill="0" applyAlignment="0" applyProtection="0">
      <alignment vertical="center"/>
    </xf>
    <xf numFmtId="0" fontId="143" fillId="0" borderId="39" applyNumberFormat="0" applyFill="0" applyAlignment="0" applyProtection="0">
      <alignment vertical="center"/>
    </xf>
    <xf numFmtId="0" fontId="143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45" fillId="0" borderId="40" applyNumberFormat="0" applyFill="0" applyAlignment="0" applyProtection="0">
      <alignment vertical="center"/>
    </xf>
    <xf numFmtId="0" fontId="145" fillId="0" borderId="40" applyNumberFormat="0" applyFill="0" applyAlignment="0" applyProtection="0">
      <alignment vertical="center"/>
    </xf>
    <xf numFmtId="0" fontId="145" fillId="0" borderId="40" applyNumberFormat="0" applyFill="0" applyAlignment="0" applyProtection="0">
      <alignment vertical="center"/>
    </xf>
    <xf numFmtId="0" fontId="145" fillId="0" borderId="40" applyNumberFormat="0" applyFill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44" fillId="0" borderId="40" applyNumberFormat="0" applyFill="0" applyAlignment="0" applyProtection="0">
      <alignment vertical="center"/>
    </xf>
    <xf numFmtId="0" fontId="146" fillId="0" borderId="40" applyNumberFormat="0" applyFill="0" applyAlignment="0" applyProtection="0">
      <alignment vertical="center"/>
    </xf>
    <xf numFmtId="0" fontId="145" fillId="0" borderId="40" applyNumberFormat="0" applyFill="0" applyAlignment="0" applyProtection="0">
      <alignment vertical="center"/>
    </xf>
    <xf numFmtId="0" fontId="145" fillId="0" borderId="40" applyNumberFormat="0" applyFill="0" applyAlignment="0" applyProtection="0">
      <alignment vertical="center"/>
    </xf>
    <xf numFmtId="0" fontId="145" fillId="0" borderId="40" applyNumberFormat="0" applyFill="0" applyAlignment="0" applyProtection="0">
      <alignment vertical="center"/>
    </xf>
    <xf numFmtId="0" fontId="145" fillId="0" borderId="40" applyNumberFormat="0" applyFill="0" applyAlignment="0" applyProtection="0">
      <alignment vertical="center"/>
    </xf>
    <xf numFmtId="0" fontId="147" fillId="25" borderId="33" applyNumberFormat="0" applyAlignment="0" applyProtection="0">
      <alignment vertical="center"/>
    </xf>
    <xf numFmtId="0" fontId="148" fillId="25" borderId="33" applyNumberFormat="0" applyAlignment="0" applyProtection="0">
      <alignment vertical="center"/>
    </xf>
    <xf numFmtId="0" fontId="148" fillId="25" borderId="33" applyNumberFormat="0" applyAlignment="0" applyProtection="0">
      <alignment vertical="center"/>
    </xf>
    <xf numFmtId="0" fontId="148" fillId="25" borderId="33" applyNumberFormat="0" applyAlignment="0" applyProtection="0">
      <alignment vertical="center"/>
    </xf>
    <xf numFmtId="0" fontId="148" fillId="25" borderId="33" applyNumberFormat="0" applyAlignment="0" applyProtection="0">
      <alignment vertical="center"/>
    </xf>
    <xf numFmtId="0" fontId="147" fillId="25" borderId="33" applyNumberFormat="0" applyAlignment="0" applyProtection="0">
      <alignment vertical="center"/>
    </xf>
    <xf numFmtId="0" fontId="147" fillId="25" borderId="33" applyNumberFormat="0" applyAlignment="0" applyProtection="0">
      <alignment vertical="center"/>
    </xf>
    <xf numFmtId="0" fontId="147" fillId="25" borderId="33" applyNumberFormat="0" applyAlignment="0" applyProtection="0">
      <alignment vertical="center"/>
    </xf>
    <xf numFmtId="0" fontId="149" fillId="25" borderId="1" applyNumberFormat="0" applyAlignment="0" applyProtection="0">
      <alignment vertical="center"/>
    </xf>
    <xf numFmtId="0" fontId="148" fillId="25" borderId="33" applyNumberFormat="0" applyAlignment="0" applyProtection="0">
      <alignment vertical="center"/>
    </xf>
    <xf numFmtId="0" fontId="148" fillId="25" borderId="33" applyNumberFormat="0" applyAlignment="0" applyProtection="0">
      <alignment vertical="center"/>
    </xf>
    <xf numFmtId="0" fontId="148" fillId="25" borderId="33" applyNumberFormat="0" applyAlignment="0" applyProtection="0">
      <alignment vertical="center"/>
    </xf>
    <xf numFmtId="0" fontId="148" fillId="25" borderId="33" applyNumberFormat="0" applyAlignment="0" applyProtection="0">
      <alignment vertical="center"/>
    </xf>
    <xf numFmtId="0" fontId="3" fillId="0" borderId="0">
      <protection locked="0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1" fillId="0" borderId="42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43" applyNumberFormat="0" applyFill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6" borderId="0" applyNumberFormat="0" applyBorder="0" applyAlignment="0" applyProtection="0">
      <alignment vertical="center"/>
    </xf>
    <xf numFmtId="0" fontId="155" fillId="6" borderId="0" applyNumberFormat="0" applyBorder="0" applyAlignment="0" applyProtection="0">
      <alignment vertical="center"/>
    </xf>
    <xf numFmtId="0" fontId="155" fillId="6" borderId="0" applyNumberFormat="0" applyBorder="0" applyAlignment="0" applyProtection="0">
      <alignment vertical="center"/>
    </xf>
    <xf numFmtId="0" fontId="155" fillId="6" borderId="0" applyNumberFormat="0" applyBorder="0" applyAlignment="0" applyProtection="0">
      <alignment vertical="center"/>
    </xf>
    <xf numFmtId="0" fontId="155" fillId="6" borderId="0" applyNumberFormat="0" applyBorder="0" applyAlignment="0" applyProtection="0">
      <alignment vertical="center"/>
    </xf>
    <xf numFmtId="0" fontId="154" fillId="6" borderId="0" applyNumberFormat="0" applyBorder="0" applyAlignment="0" applyProtection="0">
      <alignment vertical="center"/>
    </xf>
    <xf numFmtId="0" fontId="154" fillId="6" borderId="0" applyNumberFormat="0" applyBorder="0" applyAlignment="0" applyProtection="0">
      <alignment vertical="center"/>
    </xf>
    <xf numFmtId="0" fontId="154" fillId="6" borderId="0" applyNumberFormat="0" applyBorder="0" applyAlignment="0" applyProtection="0">
      <alignment vertical="center"/>
    </xf>
    <xf numFmtId="0" fontId="156" fillId="6" borderId="0" applyNumberFormat="0" applyBorder="0" applyAlignment="0" applyProtection="0">
      <alignment vertical="center"/>
    </xf>
    <xf numFmtId="0" fontId="155" fillId="6" borderId="0" applyNumberFormat="0" applyBorder="0" applyAlignment="0" applyProtection="0">
      <alignment vertical="center"/>
    </xf>
    <xf numFmtId="0" fontId="155" fillId="6" borderId="0" applyNumberFormat="0" applyBorder="0" applyAlignment="0" applyProtection="0">
      <alignment vertical="center"/>
    </xf>
    <xf numFmtId="0" fontId="155" fillId="6" borderId="0" applyNumberFormat="0" applyBorder="0" applyAlignment="0" applyProtection="0">
      <alignment vertical="center"/>
    </xf>
    <xf numFmtId="0" fontId="155" fillId="6" borderId="0" applyNumberFormat="0" applyBorder="0" applyAlignment="0" applyProtection="0">
      <alignment vertical="center"/>
    </xf>
    <xf numFmtId="0" fontId="157" fillId="0" borderId="0" applyNumberFormat="0" applyFill="0" applyBorder="0" applyProtection="0">
      <alignment horizontal="left" wrapText="1" readingOrder="1"/>
    </xf>
    <xf numFmtId="0" fontId="158" fillId="60" borderId="34" applyNumberFormat="0" applyAlignment="0" applyProtection="0">
      <alignment vertical="center"/>
    </xf>
    <xf numFmtId="0" fontId="159" fillId="60" borderId="34" applyNumberFormat="0" applyAlignment="0" applyProtection="0">
      <alignment vertical="center"/>
    </xf>
    <xf numFmtId="0" fontId="159" fillId="60" borderId="34" applyNumberFormat="0" applyAlignment="0" applyProtection="0">
      <alignment vertical="center"/>
    </xf>
    <xf numFmtId="0" fontId="159" fillId="60" borderId="34" applyNumberFormat="0" applyAlignment="0" applyProtection="0">
      <alignment vertical="center"/>
    </xf>
    <xf numFmtId="0" fontId="159" fillId="60" borderId="34" applyNumberFormat="0" applyAlignment="0" applyProtection="0">
      <alignment vertical="center"/>
    </xf>
    <xf numFmtId="0" fontId="158" fillId="60" borderId="34" applyNumberFormat="0" applyAlignment="0" applyProtection="0">
      <alignment vertical="center"/>
    </xf>
    <xf numFmtId="0" fontId="158" fillId="60" borderId="34" applyNumberFormat="0" applyAlignment="0" applyProtection="0">
      <alignment vertical="center"/>
    </xf>
    <xf numFmtId="0" fontId="158" fillId="60" borderId="34" applyNumberFormat="0" applyAlignment="0" applyProtection="0">
      <alignment vertical="center"/>
    </xf>
    <xf numFmtId="0" fontId="160" fillId="60" borderId="12" applyNumberFormat="0" applyAlignment="0" applyProtection="0">
      <alignment vertical="center"/>
    </xf>
    <xf numFmtId="0" fontId="159" fillId="60" borderId="34" applyNumberFormat="0" applyAlignment="0" applyProtection="0">
      <alignment vertical="center"/>
    </xf>
    <xf numFmtId="0" fontId="159" fillId="60" borderId="34" applyNumberFormat="0" applyAlignment="0" applyProtection="0">
      <alignment vertical="center"/>
    </xf>
    <xf numFmtId="0" fontId="159" fillId="60" borderId="34" applyNumberFormat="0" applyAlignment="0" applyProtection="0">
      <alignment vertical="center"/>
    </xf>
    <xf numFmtId="0" fontId="159" fillId="60" borderId="34" applyNumberFormat="0" applyAlignment="0" applyProtection="0">
      <alignment vertical="center"/>
    </xf>
    <xf numFmtId="0" fontId="8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3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213" fontId="161" fillId="0" borderId="0">
      <protection locked="0"/>
    </xf>
    <xf numFmtId="0" fontId="7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3" fillId="0" borderId="0">
      <alignment vertical="center"/>
    </xf>
    <xf numFmtId="0" fontId="87" fillId="0" borderId="0"/>
    <xf numFmtId="0" fontId="3" fillId="0" borderId="0">
      <alignment vertical="center"/>
    </xf>
    <xf numFmtId="0" fontId="3" fillId="0" borderId="0">
      <alignment vertical="center"/>
    </xf>
    <xf numFmtId="0" fontId="87" fillId="0" borderId="0"/>
    <xf numFmtId="0" fontId="3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" fillId="0" borderId="0"/>
    <xf numFmtId="0" fontId="87" fillId="0" borderId="0"/>
    <xf numFmtId="0" fontId="162" fillId="0" borderId="0"/>
    <xf numFmtId="0" fontId="77" fillId="0" borderId="0">
      <alignment vertical="center"/>
    </xf>
    <xf numFmtId="0" fontId="3" fillId="0" borderId="0"/>
    <xf numFmtId="0" fontId="87" fillId="0" borderId="0"/>
    <xf numFmtId="0" fontId="7" fillId="0" borderId="0"/>
    <xf numFmtId="0" fontId="3" fillId="0" borderId="0"/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124" fillId="0" borderId="0"/>
    <xf numFmtId="0" fontId="3" fillId="0" borderId="0">
      <alignment vertical="center"/>
    </xf>
    <xf numFmtId="0" fontId="142" fillId="0" borderId="0"/>
    <xf numFmtId="0" fontId="3" fillId="0" borderId="0"/>
    <xf numFmtId="0" fontId="77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87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87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" fillId="0" borderId="0"/>
    <xf numFmtId="0" fontId="87" fillId="0" borderId="0"/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87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3" fillId="0" borderId="0">
      <alignment vertical="center"/>
    </xf>
    <xf numFmtId="0" fontId="77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77" fillId="0" borderId="0">
      <alignment vertical="center"/>
    </xf>
    <xf numFmtId="0" fontId="16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16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7" fillId="0" borderId="0">
      <alignment vertical="center"/>
    </xf>
    <xf numFmtId="0" fontId="1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" fillId="0" borderId="0"/>
    <xf numFmtId="0" fontId="77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24" fillId="0" borderId="0"/>
    <xf numFmtId="0" fontId="7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86" fillId="0" borderId="0">
      <alignment vertical="center"/>
    </xf>
    <xf numFmtId="0" fontId="77" fillId="0" borderId="0">
      <alignment vertical="center"/>
    </xf>
    <xf numFmtId="0" fontId="3" fillId="0" borderId="0"/>
    <xf numFmtId="0" fontId="7" fillId="0" borderId="0"/>
    <xf numFmtId="0" fontId="3" fillId="0" borderId="0"/>
    <xf numFmtId="0" fontId="86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3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163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64" fillId="0" borderId="0">
      <alignment vertical="center"/>
    </xf>
    <xf numFmtId="0" fontId="3" fillId="0" borderId="0"/>
    <xf numFmtId="0" fontId="3" fillId="0" borderId="0"/>
    <xf numFmtId="0" fontId="164" fillId="0" borderId="0">
      <alignment vertical="center"/>
    </xf>
    <xf numFmtId="0" fontId="164" fillId="0" borderId="0">
      <alignment vertical="center"/>
    </xf>
    <xf numFmtId="0" fontId="164" fillId="0" borderId="0">
      <alignment vertical="center"/>
    </xf>
    <xf numFmtId="0" fontId="7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center"/>
    </xf>
    <xf numFmtId="0" fontId="3" fillId="0" borderId="0"/>
    <xf numFmtId="0" fontId="3" fillId="0" borderId="0"/>
    <xf numFmtId="0" fontId="7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 applyNumberFormat="0" applyFill="0" applyBorder="0" applyAlignment="0" applyProtection="0">
      <alignment vertical="top"/>
      <protection locked="0"/>
    </xf>
    <xf numFmtId="214" fontId="161" fillId="0" borderId="0">
      <protection locked="0"/>
    </xf>
    <xf numFmtId="207" fontId="161" fillId="0" borderId="0">
      <protection locked="0"/>
    </xf>
    <xf numFmtId="0" fontId="2" fillId="0" borderId="0">
      <alignment vertical="center"/>
    </xf>
    <xf numFmtId="0" fontId="76" fillId="0" borderId="0"/>
    <xf numFmtId="0" fontId="167" fillId="2" borderId="0" applyNumberFormat="0" applyBorder="0" applyAlignment="0" applyProtection="0">
      <alignment vertical="center"/>
    </xf>
    <xf numFmtId="0" fontId="168" fillId="61" borderId="0">
      <alignment vertical="center"/>
    </xf>
    <xf numFmtId="0" fontId="168" fillId="61" borderId="0">
      <alignment vertical="center"/>
    </xf>
    <xf numFmtId="0" fontId="167" fillId="3" borderId="0" applyNumberFormat="0" applyBorder="0" applyAlignment="0" applyProtection="0">
      <alignment vertical="center"/>
    </xf>
    <xf numFmtId="0" fontId="168" fillId="62" borderId="0">
      <alignment vertical="center"/>
    </xf>
    <xf numFmtId="0" fontId="168" fillId="62" borderId="0">
      <alignment vertical="center"/>
    </xf>
    <xf numFmtId="0" fontId="167" fillId="4" borderId="0" applyNumberFormat="0" applyBorder="0" applyAlignment="0" applyProtection="0">
      <alignment vertical="center"/>
    </xf>
    <xf numFmtId="0" fontId="168" fillId="63" borderId="0">
      <alignment vertical="center"/>
    </xf>
    <xf numFmtId="0" fontId="168" fillId="63" borderId="0">
      <alignment vertical="center"/>
    </xf>
    <xf numFmtId="0" fontId="167" fillId="5" borderId="0" applyNumberFormat="0" applyBorder="0" applyAlignment="0" applyProtection="0">
      <alignment vertical="center"/>
    </xf>
    <xf numFmtId="0" fontId="168" fillId="64" borderId="0">
      <alignment vertical="center"/>
    </xf>
    <xf numFmtId="0" fontId="168" fillId="64" borderId="0">
      <alignment vertical="center"/>
    </xf>
    <xf numFmtId="0" fontId="167" fillId="6" borderId="0" applyNumberFormat="0" applyBorder="0" applyAlignment="0" applyProtection="0">
      <alignment vertical="center"/>
    </xf>
    <xf numFmtId="0" fontId="168" fillId="65" borderId="0">
      <alignment vertical="center"/>
    </xf>
    <xf numFmtId="0" fontId="168" fillId="65" borderId="0">
      <alignment vertical="center"/>
    </xf>
    <xf numFmtId="0" fontId="167" fillId="7" borderId="0" applyNumberFormat="0" applyBorder="0" applyAlignment="0" applyProtection="0">
      <alignment vertical="center"/>
    </xf>
    <xf numFmtId="0" fontId="168" fillId="66" borderId="0">
      <alignment vertical="center"/>
    </xf>
    <xf numFmtId="0" fontId="168" fillId="66" borderId="0">
      <alignment vertical="center"/>
    </xf>
    <xf numFmtId="0" fontId="13" fillId="2" borderId="0" applyNumberFormat="0" applyBorder="0" applyAlignment="0" applyProtection="0">
      <alignment vertical="center"/>
    </xf>
    <xf numFmtId="0" fontId="112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168" fillId="67" borderId="0">
      <alignment vertical="center"/>
    </xf>
    <xf numFmtId="0" fontId="168" fillId="61" borderId="0">
      <alignment vertical="center"/>
    </xf>
    <xf numFmtId="0" fontId="169" fillId="67" borderId="0">
      <alignment vertical="center"/>
    </xf>
    <xf numFmtId="0" fontId="13" fillId="68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168" fillId="67" borderId="0">
      <alignment vertical="center"/>
    </xf>
    <xf numFmtId="0" fontId="168" fillId="61" borderId="0">
      <alignment vertical="center"/>
    </xf>
    <xf numFmtId="0" fontId="13" fillId="68" borderId="0">
      <alignment vertical="center"/>
    </xf>
    <xf numFmtId="0" fontId="2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168" fillId="61" borderId="0">
      <alignment vertical="center"/>
    </xf>
    <xf numFmtId="0" fontId="13" fillId="2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168" fillId="69" borderId="0">
      <alignment vertical="center"/>
    </xf>
    <xf numFmtId="0" fontId="168" fillId="62" borderId="0">
      <alignment vertical="center"/>
    </xf>
    <xf numFmtId="0" fontId="169" fillId="69" borderId="0">
      <alignment vertical="center"/>
    </xf>
    <xf numFmtId="0" fontId="13" fillId="70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168" fillId="69" borderId="0">
      <alignment vertical="center"/>
    </xf>
    <xf numFmtId="0" fontId="168" fillId="62" borderId="0">
      <alignment vertical="center"/>
    </xf>
    <xf numFmtId="0" fontId="13" fillId="70" borderId="0">
      <alignment vertical="center"/>
    </xf>
    <xf numFmtId="0" fontId="2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168" fillId="62" borderId="0">
      <alignment vertical="center"/>
    </xf>
    <xf numFmtId="0" fontId="13" fillId="3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2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168" fillId="71" borderId="0">
      <alignment vertical="center"/>
    </xf>
    <xf numFmtId="0" fontId="168" fillId="63" borderId="0">
      <alignment vertical="center"/>
    </xf>
    <xf numFmtId="0" fontId="169" fillId="71" borderId="0">
      <alignment vertical="center"/>
    </xf>
    <xf numFmtId="0" fontId="13" fillId="72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168" fillId="71" borderId="0">
      <alignment vertical="center"/>
    </xf>
    <xf numFmtId="0" fontId="168" fillId="63" borderId="0">
      <alignment vertical="center"/>
    </xf>
    <xf numFmtId="0" fontId="13" fillId="72" borderId="0">
      <alignment vertical="center"/>
    </xf>
    <xf numFmtId="0" fontId="2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168" fillId="63" borderId="0">
      <alignment vertical="center"/>
    </xf>
    <xf numFmtId="0" fontId="13" fillId="4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2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168" fillId="73" borderId="0">
      <alignment vertical="center"/>
    </xf>
    <xf numFmtId="0" fontId="168" fillId="64" borderId="0">
      <alignment vertical="center"/>
    </xf>
    <xf numFmtId="0" fontId="169" fillId="73" borderId="0">
      <alignment vertical="center"/>
    </xf>
    <xf numFmtId="0" fontId="13" fillId="74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168" fillId="73" borderId="0">
      <alignment vertical="center"/>
    </xf>
    <xf numFmtId="0" fontId="168" fillId="64" borderId="0">
      <alignment vertical="center"/>
    </xf>
    <xf numFmtId="0" fontId="13" fillId="74" borderId="0">
      <alignment vertical="center"/>
    </xf>
    <xf numFmtId="0" fontId="2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168" fillId="64" borderId="0">
      <alignment vertical="center"/>
    </xf>
    <xf numFmtId="0" fontId="13" fillId="5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13" fillId="74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8" fillId="75" borderId="0">
      <alignment vertical="center"/>
    </xf>
    <xf numFmtId="0" fontId="168" fillId="65" borderId="0">
      <alignment vertical="center"/>
    </xf>
    <xf numFmtId="0" fontId="169" fillId="75" borderId="0">
      <alignment vertical="center"/>
    </xf>
    <xf numFmtId="0" fontId="13" fillId="76" borderId="0" applyNumberFormat="0" applyBorder="0" applyAlignment="0" applyProtection="0">
      <alignment vertical="center"/>
    </xf>
    <xf numFmtId="0" fontId="168" fillId="75" borderId="0">
      <alignment vertical="center"/>
    </xf>
    <xf numFmtId="0" fontId="168" fillId="65" borderId="0">
      <alignment vertical="center"/>
    </xf>
    <xf numFmtId="0" fontId="13" fillId="76" borderId="0">
      <alignment vertical="center"/>
    </xf>
    <xf numFmtId="0" fontId="2" fillId="51" borderId="0" applyNumberFormat="0" applyBorder="0" applyAlignment="0" applyProtection="0">
      <alignment vertical="center"/>
    </xf>
    <xf numFmtId="0" fontId="168" fillId="65" borderId="0">
      <alignment vertical="center"/>
    </xf>
    <xf numFmtId="0" fontId="13" fillId="6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13" fillId="76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2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168" fillId="77" borderId="0">
      <alignment vertical="center"/>
    </xf>
    <xf numFmtId="0" fontId="168" fillId="66" borderId="0">
      <alignment vertical="center"/>
    </xf>
    <xf numFmtId="0" fontId="169" fillId="77" borderId="0">
      <alignment vertical="center"/>
    </xf>
    <xf numFmtId="0" fontId="13" fillId="78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168" fillId="77" borderId="0">
      <alignment vertical="center"/>
    </xf>
    <xf numFmtId="0" fontId="168" fillId="66" borderId="0">
      <alignment vertical="center"/>
    </xf>
    <xf numFmtId="0" fontId="13" fillId="78" borderId="0">
      <alignment vertical="center"/>
    </xf>
    <xf numFmtId="0" fontId="2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168" fillId="66" borderId="0">
      <alignment vertical="center"/>
    </xf>
    <xf numFmtId="0" fontId="13" fillId="7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7" fillId="8" borderId="0" applyNumberFormat="0" applyBorder="0" applyAlignment="0" applyProtection="0">
      <alignment vertical="center"/>
    </xf>
    <xf numFmtId="0" fontId="168" fillId="79" borderId="0">
      <alignment vertical="center"/>
    </xf>
    <xf numFmtId="0" fontId="168" fillId="79" borderId="0">
      <alignment vertical="center"/>
    </xf>
    <xf numFmtId="0" fontId="167" fillId="9" borderId="0" applyNumberFormat="0" applyBorder="0" applyAlignment="0" applyProtection="0">
      <alignment vertical="center"/>
    </xf>
    <xf numFmtId="0" fontId="168" fillId="80" borderId="0">
      <alignment vertical="center"/>
    </xf>
    <xf numFmtId="0" fontId="168" fillId="80" borderId="0">
      <alignment vertical="center"/>
    </xf>
    <xf numFmtId="0" fontId="167" fillId="10" borderId="0" applyNumberFormat="0" applyBorder="0" applyAlignment="0" applyProtection="0">
      <alignment vertical="center"/>
    </xf>
    <xf numFmtId="0" fontId="168" fillId="81" borderId="0">
      <alignment vertical="center"/>
    </xf>
    <xf numFmtId="0" fontId="168" fillId="81" borderId="0">
      <alignment vertical="center"/>
    </xf>
    <xf numFmtId="0" fontId="167" fillId="5" borderId="0" applyNumberFormat="0" applyBorder="0" applyAlignment="0" applyProtection="0">
      <alignment vertical="center"/>
    </xf>
    <xf numFmtId="0" fontId="168" fillId="64" borderId="0">
      <alignment vertical="center"/>
    </xf>
    <xf numFmtId="0" fontId="168" fillId="64" borderId="0">
      <alignment vertical="center"/>
    </xf>
    <xf numFmtId="0" fontId="167" fillId="8" borderId="0" applyNumberFormat="0" applyBorder="0" applyAlignment="0" applyProtection="0">
      <alignment vertical="center"/>
    </xf>
    <xf numFmtId="0" fontId="168" fillId="79" borderId="0">
      <alignment vertical="center"/>
    </xf>
    <xf numFmtId="0" fontId="168" fillId="79" borderId="0">
      <alignment vertical="center"/>
    </xf>
    <xf numFmtId="0" fontId="167" fillId="11" borderId="0" applyNumberFormat="0" applyBorder="0" applyAlignment="0" applyProtection="0">
      <alignment vertical="center"/>
    </xf>
    <xf numFmtId="0" fontId="168" fillId="82" borderId="0">
      <alignment vertical="center"/>
    </xf>
    <xf numFmtId="0" fontId="168" fillId="82" borderId="0">
      <alignment vertical="center"/>
    </xf>
    <xf numFmtId="0" fontId="13" fillId="8" borderId="0" applyNumberFormat="0" applyBorder="0" applyAlignment="0" applyProtection="0">
      <alignment vertical="center"/>
    </xf>
    <xf numFmtId="0" fontId="112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168" fillId="83" borderId="0">
      <alignment vertical="center"/>
    </xf>
    <xf numFmtId="0" fontId="168" fillId="79" borderId="0">
      <alignment vertical="center"/>
    </xf>
    <xf numFmtId="0" fontId="169" fillId="83" borderId="0">
      <alignment vertical="center"/>
    </xf>
    <xf numFmtId="0" fontId="13" fillId="84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168" fillId="83" borderId="0">
      <alignment vertical="center"/>
    </xf>
    <xf numFmtId="0" fontId="168" fillId="79" borderId="0">
      <alignment vertical="center"/>
    </xf>
    <xf numFmtId="0" fontId="13" fillId="84" borderId="0">
      <alignment vertical="center"/>
    </xf>
    <xf numFmtId="0" fontId="2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168" fillId="79" borderId="0">
      <alignment vertical="center"/>
    </xf>
    <xf numFmtId="0" fontId="13" fillId="8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8" fillId="85" borderId="0">
      <alignment vertical="center"/>
    </xf>
    <xf numFmtId="0" fontId="168" fillId="80" borderId="0">
      <alignment vertical="center"/>
    </xf>
    <xf numFmtId="0" fontId="169" fillId="85" borderId="0">
      <alignment vertical="center"/>
    </xf>
    <xf numFmtId="0" fontId="13" fillId="86" borderId="0" applyNumberFormat="0" applyBorder="0" applyAlignment="0" applyProtection="0">
      <alignment vertical="center"/>
    </xf>
    <xf numFmtId="0" fontId="168" fillId="85" borderId="0">
      <alignment vertical="center"/>
    </xf>
    <xf numFmtId="0" fontId="168" fillId="80" borderId="0">
      <alignment vertical="center"/>
    </xf>
    <xf numFmtId="0" fontId="13" fillId="86" borderId="0">
      <alignment vertical="center"/>
    </xf>
    <xf numFmtId="0" fontId="168" fillId="80" borderId="0">
      <alignment vertical="center"/>
    </xf>
    <xf numFmtId="0" fontId="13" fillId="9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2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168" fillId="87" borderId="0">
      <alignment vertical="center"/>
    </xf>
    <xf numFmtId="0" fontId="168" fillId="81" borderId="0">
      <alignment vertical="center"/>
    </xf>
    <xf numFmtId="0" fontId="169" fillId="87" borderId="0">
      <alignment vertical="center"/>
    </xf>
    <xf numFmtId="0" fontId="13" fillId="88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168" fillId="87" borderId="0">
      <alignment vertical="center"/>
    </xf>
    <xf numFmtId="0" fontId="168" fillId="81" borderId="0">
      <alignment vertical="center"/>
    </xf>
    <xf numFmtId="0" fontId="13" fillId="88" borderId="0">
      <alignment vertical="center"/>
    </xf>
    <xf numFmtId="0" fontId="2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168" fillId="81" borderId="0">
      <alignment vertical="center"/>
    </xf>
    <xf numFmtId="0" fontId="13" fillId="10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2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168" fillId="89" borderId="0">
      <alignment vertical="center"/>
    </xf>
    <xf numFmtId="0" fontId="168" fillId="64" borderId="0">
      <alignment vertical="center"/>
    </xf>
    <xf numFmtId="0" fontId="169" fillId="89" borderId="0">
      <alignment vertical="center"/>
    </xf>
    <xf numFmtId="0" fontId="13" fillId="74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168" fillId="89" borderId="0">
      <alignment vertical="center"/>
    </xf>
    <xf numFmtId="0" fontId="168" fillId="64" borderId="0">
      <alignment vertical="center"/>
    </xf>
    <xf numFmtId="0" fontId="13" fillId="74" borderId="0">
      <alignment vertical="center"/>
    </xf>
    <xf numFmtId="0" fontId="2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168" fillId="64" borderId="0">
      <alignment vertical="center"/>
    </xf>
    <xf numFmtId="0" fontId="13" fillId="5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13" fillId="74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2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168" fillId="90" borderId="0">
      <alignment vertical="center"/>
    </xf>
    <xf numFmtId="0" fontId="168" fillId="79" borderId="0">
      <alignment vertical="center"/>
    </xf>
    <xf numFmtId="0" fontId="169" fillId="90" borderId="0">
      <alignment vertical="center"/>
    </xf>
    <xf numFmtId="0" fontId="13" fillId="84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168" fillId="90" borderId="0">
      <alignment vertical="center"/>
    </xf>
    <xf numFmtId="0" fontId="168" fillId="79" borderId="0">
      <alignment vertical="center"/>
    </xf>
    <xf numFmtId="0" fontId="13" fillId="84" borderId="0">
      <alignment vertical="center"/>
    </xf>
    <xf numFmtId="0" fontId="2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168" fillId="79" borderId="0">
      <alignment vertical="center"/>
    </xf>
    <xf numFmtId="0" fontId="13" fillId="8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2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168" fillId="91" borderId="0">
      <alignment vertical="center"/>
    </xf>
    <xf numFmtId="0" fontId="168" fillId="82" borderId="0">
      <alignment vertical="center"/>
    </xf>
    <xf numFmtId="0" fontId="169" fillId="91" borderId="0">
      <alignment vertical="center"/>
    </xf>
    <xf numFmtId="0" fontId="13" fillId="92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168" fillId="91" borderId="0">
      <alignment vertical="center"/>
    </xf>
    <xf numFmtId="0" fontId="168" fillId="82" borderId="0">
      <alignment vertical="center"/>
    </xf>
    <xf numFmtId="0" fontId="13" fillId="92" borderId="0">
      <alignment vertical="center"/>
    </xf>
    <xf numFmtId="0" fontId="2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168" fillId="82" borderId="0">
      <alignment vertical="center"/>
    </xf>
    <xf numFmtId="0" fontId="13" fillId="11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0" fillId="12" borderId="0" applyNumberFormat="0" applyBorder="0" applyAlignment="0" applyProtection="0">
      <alignment vertical="center"/>
    </xf>
    <xf numFmtId="0" fontId="171" fillId="93" borderId="0">
      <alignment vertical="center"/>
    </xf>
    <xf numFmtId="0" fontId="171" fillId="93" borderId="0">
      <alignment vertical="center"/>
    </xf>
    <xf numFmtId="0" fontId="170" fillId="9" borderId="0" applyNumberFormat="0" applyBorder="0" applyAlignment="0" applyProtection="0">
      <alignment vertical="center"/>
    </xf>
    <xf numFmtId="0" fontId="171" fillId="80" borderId="0">
      <alignment vertical="center"/>
    </xf>
    <xf numFmtId="0" fontId="171" fillId="80" borderId="0">
      <alignment vertical="center"/>
    </xf>
    <xf numFmtId="0" fontId="170" fillId="10" borderId="0" applyNumberFormat="0" applyBorder="0" applyAlignment="0" applyProtection="0">
      <alignment vertical="center"/>
    </xf>
    <xf numFmtId="0" fontId="171" fillId="81" borderId="0">
      <alignment vertical="center"/>
    </xf>
    <xf numFmtId="0" fontId="171" fillId="81" borderId="0">
      <alignment vertical="center"/>
    </xf>
    <xf numFmtId="0" fontId="170" fillId="13" borderId="0" applyNumberFormat="0" applyBorder="0" applyAlignment="0" applyProtection="0">
      <alignment vertical="center"/>
    </xf>
    <xf numFmtId="0" fontId="171" fillId="94" borderId="0">
      <alignment vertical="center"/>
    </xf>
    <xf numFmtId="0" fontId="171" fillId="94" borderId="0">
      <alignment vertical="center"/>
    </xf>
    <xf numFmtId="0" fontId="170" fillId="14" borderId="0" applyNumberFormat="0" applyBorder="0" applyAlignment="0" applyProtection="0">
      <alignment vertical="center"/>
    </xf>
    <xf numFmtId="0" fontId="171" fillId="95" borderId="0">
      <alignment vertical="center"/>
    </xf>
    <xf numFmtId="0" fontId="171" fillId="95" borderId="0">
      <alignment vertical="center"/>
    </xf>
    <xf numFmtId="0" fontId="170" fillId="15" borderId="0" applyNumberFormat="0" applyBorder="0" applyAlignment="0" applyProtection="0">
      <alignment vertical="center"/>
    </xf>
    <xf numFmtId="0" fontId="171" fillId="96" borderId="0">
      <alignment vertical="center"/>
    </xf>
    <xf numFmtId="0" fontId="171" fillId="96" borderId="0">
      <alignment vertical="center"/>
    </xf>
    <xf numFmtId="0" fontId="14" fillId="12" borderId="0" applyNumberFormat="0" applyBorder="0" applyAlignment="0" applyProtection="0">
      <alignment vertical="center"/>
    </xf>
    <xf numFmtId="0" fontId="114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71" fillId="97" borderId="0">
      <alignment vertical="center"/>
    </xf>
    <xf numFmtId="0" fontId="171" fillId="93" borderId="0">
      <alignment vertical="center"/>
    </xf>
    <xf numFmtId="0" fontId="172" fillId="97" borderId="0">
      <alignment vertical="center"/>
    </xf>
    <xf numFmtId="0" fontId="14" fillId="98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71" fillId="97" borderId="0">
      <alignment vertical="center"/>
    </xf>
    <xf numFmtId="0" fontId="171" fillId="93" borderId="0">
      <alignment vertical="center"/>
    </xf>
    <xf numFmtId="0" fontId="14" fillId="98" borderId="0">
      <alignment vertical="center"/>
    </xf>
    <xf numFmtId="0" fontId="115" fillId="37" borderId="0" applyNumberFormat="0" applyBorder="0" applyAlignment="0" applyProtection="0">
      <alignment vertical="center"/>
    </xf>
    <xf numFmtId="0" fontId="171" fillId="93" borderId="0">
      <alignment vertical="center"/>
    </xf>
    <xf numFmtId="0" fontId="14" fillId="12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4" fillId="98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71" fillId="99" borderId="0">
      <alignment vertical="center"/>
    </xf>
    <xf numFmtId="0" fontId="171" fillId="80" borderId="0">
      <alignment vertical="center"/>
    </xf>
    <xf numFmtId="0" fontId="172" fillId="99" borderId="0">
      <alignment vertical="center"/>
    </xf>
    <xf numFmtId="0" fontId="14" fillId="86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71" fillId="99" borderId="0">
      <alignment vertical="center"/>
    </xf>
    <xf numFmtId="0" fontId="171" fillId="80" borderId="0">
      <alignment vertical="center"/>
    </xf>
    <xf numFmtId="0" fontId="14" fillId="86" borderId="0">
      <alignment vertical="center"/>
    </xf>
    <xf numFmtId="0" fontId="115" fillId="41" borderId="0" applyNumberFormat="0" applyBorder="0" applyAlignment="0" applyProtection="0">
      <alignment vertical="center"/>
    </xf>
    <xf numFmtId="0" fontId="171" fillId="80" borderId="0">
      <alignment vertical="center"/>
    </xf>
    <xf numFmtId="0" fontId="14" fillId="9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4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71" fillId="100" borderId="0">
      <alignment vertical="center"/>
    </xf>
    <xf numFmtId="0" fontId="171" fillId="81" borderId="0">
      <alignment vertical="center"/>
    </xf>
    <xf numFmtId="0" fontId="172" fillId="100" borderId="0">
      <alignment vertical="center"/>
    </xf>
    <xf numFmtId="0" fontId="14" fillId="88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71" fillId="100" borderId="0">
      <alignment vertical="center"/>
    </xf>
    <xf numFmtId="0" fontId="171" fillId="81" borderId="0">
      <alignment vertical="center"/>
    </xf>
    <xf numFmtId="0" fontId="14" fillId="88" borderId="0">
      <alignment vertical="center"/>
    </xf>
    <xf numFmtId="0" fontId="115" fillId="45" borderId="0" applyNumberFormat="0" applyBorder="0" applyAlignment="0" applyProtection="0">
      <alignment vertical="center"/>
    </xf>
    <xf numFmtId="0" fontId="171" fillId="81" borderId="0">
      <alignment vertical="center"/>
    </xf>
    <xf numFmtId="0" fontId="14" fillId="10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4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71" fillId="101" borderId="0">
      <alignment vertical="center"/>
    </xf>
    <xf numFmtId="0" fontId="171" fillId="94" borderId="0">
      <alignment vertical="center"/>
    </xf>
    <xf numFmtId="0" fontId="172" fillId="101" borderId="0">
      <alignment vertical="center"/>
    </xf>
    <xf numFmtId="0" fontId="14" fillId="102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71" fillId="101" borderId="0">
      <alignment vertical="center"/>
    </xf>
    <xf numFmtId="0" fontId="171" fillId="94" borderId="0">
      <alignment vertical="center"/>
    </xf>
    <xf numFmtId="0" fontId="14" fillId="102" borderId="0">
      <alignment vertical="center"/>
    </xf>
    <xf numFmtId="0" fontId="115" fillId="49" borderId="0" applyNumberFormat="0" applyBorder="0" applyAlignment="0" applyProtection="0">
      <alignment vertical="center"/>
    </xf>
    <xf numFmtId="0" fontId="171" fillId="94" borderId="0">
      <alignment vertical="center"/>
    </xf>
    <xf numFmtId="0" fontId="14" fillId="13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4" fillId="102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4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71" fillId="103" borderId="0">
      <alignment vertical="center"/>
    </xf>
    <xf numFmtId="0" fontId="171" fillId="95" borderId="0">
      <alignment vertical="center"/>
    </xf>
    <xf numFmtId="0" fontId="172" fillId="103" borderId="0">
      <alignment vertical="center"/>
    </xf>
    <xf numFmtId="0" fontId="14" fillId="104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71" fillId="103" borderId="0">
      <alignment vertical="center"/>
    </xf>
    <xf numFmtId="0" fontId="171" fillId="95" borderId="0">
      <alignment vertical="center"/>
    </xf>
    <xf numFmtId="0" fontId="14" fillId="104" borderId="0">
      <alignment vertical="center"/>
    </xf>
    <xf numFmtId="0" fontId="115" fillId="53" borderId="0" applyNumberFormat="0" applyBorder="0" applyAlignment="0" applyProtection="0">
      <alignment vertical="center"/>
    </xf>
    <xf numFmtId="0" fontId="171" fillId="95" borderId="0">
      <alignment vertical="center"/>
    </xf>
    <xf numFmtId="0" fontId="14" fillId="14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4" fillId="104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4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71" fillId="105" borderId="0">
      <alignment vertical="center"/>
    </xf>
    <xf numFmtId="0" fontId="171" fillId="96" borderId="0">
      <alignment vertical="center"/>
    </xf>
    <xf numFmtId="0" fontId="172" fillId="105" borderId="0">
      <alignment vertical="center"/>
    </xf>
    <xf numFmtId="0" fontId="14" fillId="106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71" fillId="105" borderId="0">
      <alignment vertical="center"/>
    </xf>
    <xf numFmtId="0" fontId="171" fillId="96" borderId="0">
      <alignment vertical="center"/>
    </xf>
    <xf numFmtId="0" fontId="14" fillId="106" borderId="0">
      <alignment vertical="center"/>
    </xf>
    <xf numFmtId="0" fontId="115" fillId="57" borderId="0" applyNumberFormat="0" applyBorder="0" applyAlignment="0" applyProtection="0">
      <alignment vertical="center"/>
    </xf>
    <xf numFmtId="0" fontId="171" fillId="96" borderId="0">
      <alignment vertical="center"/>
    </xf>
    <xf numFmtId="0" fontId="14" fillId="15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4" fillId="106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0" fillId="16" borderId="0" applyNumberFormat="0" applyBorder="0" applyAlignment="0" applyProtection="0">
      <alignment vertical="center"/>
    </xf>
    <xf numFmtId="0" fontId="171" fillId="107" borderId="0">
      <alignment vertical="center"/>
    </xf>
    <xf numFmtId="0" fontId="171" fillId="107" borderId="0">
      <alignment vertical="center"/>
    </xf>
    <xf numFmtId="0" fontId="170" fillId="17" borderId="0" applyNumberFormat="0" applyBorder="0" applyAlignment="0" applyProtection="0">
      <alignment vertical="center"/>
    </xf>
    <xf numFmtId="0" fontId="171" fillId="108" borderId="0">
      <alignment vertical="center"/>
    </xf>
    <xf numFmtId="0" fontId="171" fillId="108" borderId="0">
      <alignment vertical="center"/>
    </xf>
    <xf numFmtId="0" fontId="170" fillId="18" borderId="0" applyNumberFormat="0" applyBorder="0" applyAlignment="0" applyProtection="0">
      <alignment vertical="center"/>
    </xf>
    <xf numFmtId="0" fontId="171" fillId="109" borderId="0">
      <alignment vertical="center"/>
    </xf>
    <xf numFmtId="0" fontId="171" fillId="109" borderId="0">
      <alignment vertical="center"/>
    </xf>
    <xf numFmtId="0" fontId="170" fillId="13" borderId="0" applyNumberFormat="0" applyBorder="0" applyAlignment="0" applyProtection="0">
      <alignment vertical="center"/>
    </xf>
    <xf numFmtId="0" fontId="171" fillId="94" borderId="0">
      <alignment vertical="center"/>
    </xf>
    <xf numFmtId="0" fontId="171" fillId="94" borderId="0">
      <alignment vertical="center"/>
    </xf>
    <xf numFmtId="0" fontId="170" fillId="14" borderId="0" applyNumberFormat="0" applyBorder="0" applyAlignment="0" applyProtection="0">
      <alignment vertical="center"/>
    </xf>
    <xf numFmtId="0" fontId="171" fillId="95" borderId="0">
      <alignment vertical="center"/>
    </xf>
    <xf numFmtId="0" fontId="171" fillId="95" borderId="0">
      <alignment vertical="center"/>
    </xf>
    <xf numFmtId="0" fontId="170" fillId="19" borderId="0" applyNumberFormat="0" applyBorder="0" applyAlignment="0" applyProtection="0">
      <alignment vertical="center"/>
    </xf>
    <xf numFmtId="0" fontId="171" fillId="110" borderId="0">
      <alignment vertical="center"/>
    </xf>
    <xf numFmtId="0" fontId="171" fillId="110" borderId="0">
      <alignment vertical="center"/>
    </xf>
    <xf numFmtId="190" fontId="173" fillId="0" borderId="0"/>
    <xf numFmtId="190" fontId="173" fillId="0" borderId="0"/>
    <xf numFmtId="190" fontId="173" fillId="0" borderId="0"/>
    <xf numFmtId="190" fontId="173" fillId="0" borderId="0"/>
    <xf numFmtId="192" fontId="142" fillId="0" borderId="0"/>
    <xf numFmtId="192" fontId="142" fillId="0" borderId="0"/>
    <xf numFmtId="192" fontId="142" fillId="0" borderId="0"/>
    <xf numFmtId="192" fontId="142" fillId="0" borderId="0"/>
    <xf numFmtId="192" fontId="142" fillId="0" borderId="0"/>
    <xf numFmtId="192" fontId="142" fillId="0" borderId="0"/>
    <xf numFmtId="192" fontId="142" fillId="0" borderId="0"/>
    <xf numFmtId="192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191" fontId="173" fillId="0" borderId="0"/>
    <xf numFmtId="191" fontId="173" fillId="0" borderId="0"/>
    <xf numFmtId="191" fontId="173" fillId="0" borderId="0"/>
    <xf numFmtId="191" fontId="173" fillId="0" borderId="0"/>
    <xf numFmtId="193" fontId="173" fillId="0" borderId="0"/>
    <xf numFmtId="193" fontId="173" fillId="0" borderId="0"/>
    <xf numFmtId="193" fontId="173" fillId="0" borderId="0"/>
    <xf numFmtId="193" fontId="173" fillId="0" borderId="0"/>
    <xf numFmtId="195" fontId="142" fillId="0" borderId="0"/>
    <xf numFmtId="195" fontId="142" fillId="0" borderId="0"/>
    <xf numFmtId="195" fontId="142" fillId="0" borderId="0"/>
    <xf numFmtId="195" fontId="142" fillId="0" borderId="0"/>
    <xf numFmtId="195" fontId="142" fillId="0" borderId="0"/>
    <xf numFmtId="195" fontId="142" fillId="0" borderId="0"/>
    <xf numFmtId="195" fontId="142" fillId="0" borderId="0"/>
    <xf numFmtId="195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194" fontId="173" fillId="0" borderId="0"/>
    <xf numFmtId="194" fontId="173" fillId="0" borderId="0"/>
    <xf numFmtId="194" fontId="173" fillId="0" borderId="0"/>
    <xf numFmtId="194" fontId="173" fillId="0" borderId="0"/>
    <xf numFmtId="194" fontId="173" fillId="0" borderId="0"/>
    <xf numFmtId="194" fontId="173" fillId="0" borderId="0"/>
    <xf numFmtId="194" fontId="173" fillId="0" borderId="0"/>
    <xf numFmtId="194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38" fontId="173" fillId="0" borderId="0"/>
    <xf numFmtId="38" fontId="173" fillId="0" borderId="0"/>
    <xf numFmtId="38" fontId="173" fillId="0" borderId="0"/>
    <xf numFmtId="38" fontId="173" fillId="0" borderId="0"/>
    <xf numFmtId="176" fontId="173" fillId="0" borderId="0"/>
    <xf numFmtId="176" fontId="173" fillId="0" borderId="0"/>
    <xf numFmtId="176" fontId="173" fillId="0" borderId="0"/>
    <xf numFmtId="176" fontId="173" fillId="0" borderId="0"/>
    <xf numFmtId="40" fontId="173" fillId="0" borderId="0"/>
    <xf numFmtId="40" fontId="173" fillId="0" borderId="0"/>
    <xf numFmtId="40" fontId="173" fillId="0" borderId="0"/>
    <xf numFmtId="40" fontId="173" fillId="0" borderId="0"/>
    <xf numFmtId="177" fontId="173" fillId="0" borderId="0"/>
    <xf numFmtId="177" fontId="173" fillId="0" borderId="0"/>
    <xf numFmtId="177" fontId="173" fillId="0" borderId="0"/>
    <xf numFmtId="177" fontId="173" fillId="0" borderId="0"/>
    <xf numFmtId="177" fontId="173" fillId="0" borderId="0"/>
    <xf numFmtId="177" fontId="173" fillId="0" borderId="0"/>
    <xf numFmtId="177" fontId="173" fillId="0" borderId="0"/>
    <xf numFmtId="177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3" borderId="0" applyNumberFormat="0" applyBorder="0" applyAlignment="0" applyProtection="0">
      <alignment vertical="center"/>
    </xf>
    <xf numFmtId="0" fontId="175" fillId="62" borderId="0">
      <alignment vertical="center"/>
    </xf>
    <xf numFmtId="0" fontId="175" fillId="62" borderId="0">
      <alignment vertical="center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7" fillId="0" borderId="0"/>
    <xf numFmtId="0" fontId="178" fillId="20" borderId="1" applyNumberFormat="0" applyAlignment="0" applyProtection="0">
      <alignment vertical="center"/>
    </xf>
    <xf numFmtId="0" fontId="179" fillId="111" borderId="46">
      <alignment vertical="center"/>
    </xf>
    <xf numFmtId="0" fontId="179" fillId="111" borderId="46">
      <alignment vertical="center"/>
    </xf>
    <xf numFmtId="0" fontId="180" fillId="0" borderId="0"/>
    <xf numFmtId="0" fontId="181" fillId="21" borderId="2" applyNumberFormat="0" applyAlignment="0" applyProtection="0">
      <alignment vertical="center"/>
    </xf>
    <xf numFmtId="0" fontId="182" fillId="112" borderId="47">
      <alignment vertical="center"/>
    </xf>
    <xf numFmtId="0" fontId="182" fillId="112" borderId="47">
      <alignment vertical="center"/>
    </xf>
    <xf numFmtId="198" fontId="183" fillId="0" borderId="0"/>
    <xf numFmtId="0" fontId="142" fillId="0" borderId="0">
      <alignment horizontal="left"/>
    </xf>
    <xf numFmtId="199" fontId="183" fillId="0" borderId="0"/>
    <xf numFmtId="0" fontId="184" fillId="0" borderId="0"/>
    <xf numFmtId="202" fontId="183" fillId="0" borderId="0"/>
    <xf numFmtId="0" fontId="185" fillId="0" borderId="0">
      <alignment horizontal="left"/>
    </xf>
    <xf numFmtId="0" fontId="186" fillId="0" borderId="0" applyNumberFormat="0" applyFill="0" applyBorder="0" applyAlignment="0" applyProtection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2" fontId="184" fillId="0" borderId="0"/>
    <xf numFmtId="0" fontId="188" fillId="4" borderId="0" applyNumberFormat="0" applyBorder="0" applyAlignment="0" applyProtection="0">
      <alignment vertical="center"/>
    </xf>
    <xf numFmtId="0" fontId="189" fillId="63" borderId="0">
      <alignment vertical="center"/>
    </xf>
    <xf numFmtId="0" fontId="189" fillId="63" borderId="0">
      <alignment vertical="center"/>
    </xf>
    <xf numFmtId="38" fontId="190" fillId="111" borderId="0"/>
    <xf numFmtId="0" fontId="191" fillId="0" borderId="0">
      <alignment horizontal="left"/>
    </xf>
    <xf numFmtId="0" fontId="192" fillId="0" borderId="3">
      <alignment horizontal="left" vertical="center"/>
    </xf>
    <xf numFmtId="0" fontId="192" fillId="0" borderId="4">
      <alignment horizontal="left" vertical="center"/>
    </xf>
    <xf numFmtId="0" fontId="193" fillId="0" borderId="5" applyNumberFormat="0" applyFill="0" applyAlignment="0" applyProtection="0">
      <alignment vertical="center"/>
    </xf>
    <xf numFmtId="0" fontId="194" fillId="0" borderId="48">
      <alignment vertical="center"/>
    </xf>
    <xf numFmtId="0" fontId="194" fillId="0" borderId="48">
      <alignment vertical="center"/>
    </xf>
    <xf numFmtId="0" fontId="195" fillId="0" borderId="6" applyNumberFormat="0" applyFill="0" applyAlignment="0" applyProtection="0">
      <alignment vertical="center"/>
    </xf>
    <xf numFmtId="0" fontId="196" fillId="0" borderId="49">
      <alignment vertical="center"/>
    </xf>
    <xf numFmtId="0" fontId="196" fillId="0" borderId="49">
      <alignment vertical="center"/>
    </xf>
    <xf numFmtId="0" fontId="197" fillId="0" borderId="7" applyNumberFormat="0" applyFill="0" applyAlignment="0" applyProtection="0">
      <alignment vertical="center"/>
    </xf>
    <xf numFmtId="0" fontId="198" fillId="0" borderId="50">
      <alignment vertical="center"/>
    </xf>
    <xf numFmtId="0" fontId="198" fillId="0" borderId="5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199" fillId="0" borderId="0"/>
    <xf numFmtId="0" fontId="192" fillId="0" borderId="0"/>
    <xf numFmtId="0" fontId="200" fillId="7" borderId="1" applyNumberFormat="0" applyAlignment="0" applyProtection="0">
      <alignment vertical="center"/>
    </xf>
    <xf numFmtId="10" fontId="190" fillId="113" borderId="8"/>
    <xf numFmtId="0" fontId="201" fillId="66" borderId="46">
      <alignment vertical="center"/>
    </xf>
    <xf numFmtId="0" fontId="201" fillId="66" borderId="46">
      <alignment vertical="center"/>
    </xf>
    <xf numFmtId="0" fontId="201" fillId="66" borderId="46">
      <alignment vertical="center"/>
    </xf>
    <xf numFmtId="0" fontId="201" fillId="66" borderId="46">
      <alignment vertical="center"/>
    </xf>
    <xf numFmtId="0" fontId="201" fillId="66" borderId="46">
      <alignment vertical="center"/>
    </xf>
    <xf numFmtId="0" fontId="201" fillId="66" borderId="46">
      <alignment vertical="center"/>
    </xf>
    <xf numFmtId="0" fontId="201" fillId="66" borderId="46">
      <alignment vertical="center"/>
    </xf>
    <xf numFmtId="0" fontId="201" fillId="66" borderId="46">
      <alignment vertical="center"/>
    </xf>
    <xf numFmtId="0" fontId="201" fillId="66" borderId="46">
      <alignment vertical="center"/>
    </xf>
    <xf numFmtId="0" fontId="201" fillId="66" borderId="46">
      <alignment vertical="center"/>
    </xf>
    <xf numFmtId="0" fontId="201" fillId="66" borderId="46">
      <alignment vertical="center"/>
    </xf>
    <xf numFmtId="0" fontId="202" fillId="0" borderId="9" applyNumberFormat="0" applyFill="0" applyAlignment="0" applyProtection="0">
      <alignment vertical="center"/>
    </xf>
    <xf numFmtId="0" fontId="203" fillId="0" borderId="51">
      <alignment vertical="center"/>
    </xf>
    <xf numFmtId="0" fontId="203" fillId="0" borderId="51">
      <alignment vertical="center"/>
    </xf>
    <xf numFmtId="0" fontId="204" fillId="0" borderId="10"/>
    <xf numFmtId="0" fontId="205" fillId="25" borderId="0" applyNumberFormat="0" applyBorder="0" applyAlignment="0" applyProtection="0">
      <alignment vertical="center"/>
    </xf>
    <xf numFmtId="0" fontId="206" fillId="114" borderId="0">
      <alignment vertical="center"/>
    </xf>
    <xf numFmtId="0" fontId="206" fillId="114" borderId="0">
      <alignment vertical="center"/>
    </xf>
    <xf numFmtId="203" fontId="177" fillId="0" borderId="0"/>
    <xf numFmtId="0" fontId="177" fillId="113" borderId="52">
      <alignment vertical="center"/>
    </xf>
    <xf numFmtId="0" fontId="207" fillId="20" borderId="12" applyNumberFormat="0" applyAlignment="0" applyProtection="0">
      <alignment vertical="center"/>
    </xf>
    <xf numFmtId="0" fontId="208" fillId="111" borderId="53">
      <alignment vertical="center"/>
    </xf>
    <xf numFmtId="0" fontId="208" fillId="111" borderId="53">
      <alignment vertical="center"/>
    </xf>
    <xf numFmtId="10" fontId="209" fillId="0" borderId="0"/>
    <xf numFmtId="0" fontId="204" fillId="0" borderId="0"/>
    <xf numFmtId="0" fontId="210" fillId="0" borderId="0" applyNumberFormat="0" applyFill="0" applyBorder="0" applyAlignment="0" applyProtection="0">
      <alignment vertical="center"/>
    </xf>
    <xf numFmtId="0" fontId="211" fillId="0" borderId="0">
      <alignment vertical="center"/>
    </xf>
    <xf numFmtId="0" fontId="211" fillId="0" borderId="0">
      <alignment vertical="center"/>
    </xf>
    <xf numFmtId="0" fontId="212" fillId="0" borderId="13" applyNumberFormat="0" applyFill="0" applyAlignment="0" applyProtection="0">
      <alignment vertical="center"/>
    </xf>
    <xf numFmtId="0" fontId="213" fillId="0" borderId="54">
      <alignment vertical="center"/>
    </xf>
    <xf numFmtId="0" fontId="213" fillId="0" borderId="54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14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71" fillId="115" borderId="0">
      <alignment vertical="center"/>
    </xf>
    <xf numFmtId="0" fontId="171" fillId="107" borderId="0">
      <alignment vertical="center"/>
    </xf>
    <xf numFmtId="0" fontId="172" fillId="115" borderId="0">
      <alignment vertical="center"/>
    </xf>
    <xf numFmtId="0" fontId="14" fillId="116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71" fillId="115" borderId="0">
      <alignment vertical="center"/>
    </xf>
    <xf numFmtId="0" fontId="171" fillId="107" borderId="0">
      <alignment vertical="center"/>
    </xf>
    <xf numFmtId="0" fontId="14" fillId="116" borderId="0">
      <alignment vertical="center"/>
    </xf>
    <xf numFmtId="0" fontId="115" fillId="34" borderId="0" applyNumberFormat="0" applyBorder="0" applyAlignment="0" applyProtection="0">
      <alignment vertical="center"/>
    </xf>
    <xf numFmtId="0" fontId="171" fillId="107" borderId="0">
      <alignment vertical="center"/>
    </xf>
    <xf numFmtId="0" fontId="14" fillId="16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4" fillId="116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4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71" fillId="117" borderId="0">
      <alignment vertical="center"/>
    </xf>
    <xf numFmtId="0" fontId="171" fillId="108" borderId="0">
      <alignment vertical="center"/>
    </xf>
    <xf numFmtId="0" fontId="172" fillId="117" borderId="0">
      <alignment vertical="center"/>
    </xf>
    <xf numFmtId="0" fontId="14" fillId="11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71" fillId="117" borderId="0">
      <alignment vertical="center"/>
    </xf>
    <xf numFmtId="0" fontId="171" fillId="108" borderId="0">
      <alignment vertical="center"/>
    </xf>
    <xf numFmtId="0" fontId="14" fillId="118" borderId="0">
      <alignment vertical="center"/>
    </xf>
    <xf numFmtId="0" fontId="115" fillId="38" borderId="0" applyNumberFormat="0" applyBorder="0" applyAlignment="0" applyProtection="0">
      <alignment vertical="center"/>
    </xf>
    <xf numFmtId="0" fontId="171" fillId="108" borderId="0">
      <alignment vertical="center"/>
    </xf>
    <xf numFmtId="0" fontId="14" fillId="17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4" fillId="11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4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71" fillId="119" borderId="0">
      <alignment vertical="center"/>
    </xf>
    <xf numFmtId="0" fontId="171" fillId="109" borderId="0">
      <alignment vertical="center"/>
    </xf>
    <xf numFmtId="0" fontId="172" fillId="119" borderId="0">
      <alignment vertical="center"/>
    </xf>
    <xf numFmtId="0" fontId="14" fillId="120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71" fillId="119" borderId="0">
      <alignment vertical="center"/>
    </xf>
    <xf numFmtId="0" fontId="171" fillId="109" borderId="0">
      <alignment vertical="center"/>
    </xf>
    <xf numFmtId="0" fontId="14" fillId="120" borderId="0">
      <alignment vertical="center"/>
    </xf>
    <xf numFmtId="0" fontId="115" fillId="42" borderId="0" applyNumberFormat="0" applyBorder="0" applyAlignment="0" applyProtection="0">
      <alignment vertical="center"/>
    </xf>
    <xf numFmtId="0" fontId="171" fillId="109" borderId="0">
      <alignment vertical="center"/>
    </xf>
    <xf numFmtId="0" fontId="14" fillId="18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4" fillId="120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4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71" fillId="121" borderId="0">
      <alignment vertical="center"/>
    </xf>
    <xf numFmtId="0" fontId="171" fillId="94" borderId="0">
      <alignment vertical="center"/>
    </xf>
    <xf numFmtId="0" fontId="172" fillId="121" borderId="0">
      <alignment vertical="center"/>
    </xf>
    <xf numFmtId="0" fontId="14" fillId="102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71" fillId="121" borderId="0">
      <alignment vertical="center"/>
    </xf>
    <xf numFmtId="0" fontId="171" fillId="94" borderId="0">
      <alignment vertical="center"/>
    </xf>
    <xf numFmtId="0" fontId="14" fillId="102" borderId="0">
      <alignment vertical="center"/>
    </xf>
    <xf numFmtId="0" fontId="115" fillId="46" borderId="0" applyNumberFormat="0" applyBorder="0" applyAlignment="0" applyProtection="0">
      <alignment vertical="center"/>
    </xf>
    <xf numFmtId="0" fontId="171" fillId="94" borderId="0">
      <alignment vertical="center"/>
    </xf>
    <xf numFmtId="0" fontId="14" fillId="13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4" fillId="102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1" fillId="122" borderId="0">
      <alignment vertical="center"/>
    </xf>
    <xf numFmtId="0" fontId="171" fillId="95" borderId="0">
      <alignment vertical="center"/>
    </xf>
    <xf numFmtId="0" fontId="172" fillId="122" borderId="0">
      <alignment vertical="center"/>
    </xf>
    <xf numFmtId="0" fontId="14" fillId="104" borderId="0" applyNumberFormat="0" applyBorder="0" applyAlignment="0" applyProtection="0">
      <alignment vertical="center"/>
    </xf>
    <xf numFmtId="0" fontId="171" fillId="122" borderId="0">
      <alignment vertical="center"/>
    </xf>
    <xf numFmtId="0" fontId="171" fillId="95" borderId="0">
      <alignment vertical="center"/>
    </xf>
    <xf numFmtId="0" fontId="14" fillId="104" borderId="0">
      <alignment vertical="center"/>
    </xf>
    <xf numFmtId="0" fontId="115" fillId="50" borderId="0" applyNumberFormat="0" applyBorder="0" applyAlignment="0" applyProtection="0">
      <alignment vertical="center"/>
    </xf>
    <xf numFmtId="0" fontId="171" fillId="95" borderId="0">
      <alignment vertical="center"/>
    </xf>
    <xf numFmtId="0" fontId="14" fillId="14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4" fillId="104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4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71" fillId="123" borderId="0">
      <alignment vertical="center"/>
    </xf>
    <xf numFmtId="0" fontId="171" fillId="110" borderId="0">
      <alignment vertical="center"/>
    </xf>
    <xf numFmtId="0" fontId="172" fillId="123" borderId="0">
      <alignment vertical="center"/>
    </xf>
    <xf numFmtId="0" fontId="14" fillId="12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71" fillId="123" borderId="0">
      <alignment vertical="center"/>
    </xf>
    <xf numFmtId="0" fontId="171" fillId="110" borderId="0">
      <alignment vertical="center"/>
    </xf>
    <xf numFmtId="0" fontId="14" fillId="124" borderId="0">
      <alignment vertical="center"/>
    </xf>
    <xf numFmtId="0" fontId="115" fillId="54" borderId="0" applyNumberFormat="0" applyBorder="0" applyAlignment="0" applyProtection="0">
      <alignment vertical="center"/>
    </xf>
    <xf numFmtId="0" fontId="171" fillId="110" borderId="0">
      <alignment vertical="center"/>
    </xf>
    <xf numFmtId="0" fontId="14" fillId="19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4" fillId="12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5" fillId="0" borderId="0">
      <alignment vertical="center"/>
    </xf>
    <xf numFmtId="0" fontId="127" fillId="0" borderId="0">
      <alignment vertical="center"/>
    </xf>
    <xf numFmtId="0" fontId="15" fillId="0" borderId="0">
      <alignment vertical="center"/>
    </xf>
    <xf numFmtId="0" fontId="21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216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8" fillId="125" borderId="33">
      <alignment vertical="center"/>
    </xf>
    <xf numFmtId="0" fontId="179" fillId="111" borderId="46">
      <alignment vertical="center"/>
    </xf>
    <xf numFmtId="0" fontId="216" fillId="125" borderId="33">
      <alignment vertical="center"/>
    </xf>
    <xf numFmtId="0" fontId="16" fillId="22" borderId="1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8" fillId="125" borderId="33">
      <alignment vertical="center"/>
    </xf>
    <xf numFmtId="0" fontId="179" fillId="111" borderId="46">
      <alignment vertical="center"/>
    </xf>
    <xf numFmtId="0" fontId="16" fillId="22" borderId="1">
      <alignment vertical="center"/>
    </xf>
    <xf numFmtId="0" fontId="217" fillId="31" borderId="33" applyNumberFormat="0" applyAlignment="0" applyProtection="0">
      <alignment vertical="center"/>
    </xf>
    <xf numFmtId="0" fontId="179" fillId="111" borderId="46">
      <alignment vertical="center"/>
    </xf>
    <xf numFmtId="0" fontId="16" fillId="20" borderId="1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16" fillId="22" borderId="1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77" fillId="0" borderId="0">
      <protection locked="0"/>
    </xf>
    <xf numFmtId="0" fontId="219" fillId="0" borderId="0">
      <protection locked="0"/>
    </xf>
    <xf numFmtId="0" fontId="219" fillId="0" borderId="0">
      <protection locked="0"/>
    </xf>
    <xf numFmtId="0" fontId="176" fillId="0" borderId="0">
      <alignment horizontal="left" shrinkToFit="1"/>
    </xf>
    <xf numFmtId="0" fontId="17" fillId="3" borderId="0" applyNumberFormat="0" applyBorder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220" fillId="126" borderId="0">
      <alignment vertical="center"/>
    </xf>
    <xf numFmtId="0" fontId="175" fillId="62" borderId="0">
      <alignment vertical="center"/>
    </xf>
    <xf numFmtId="0" fontId="132" fillId="126" borderId="0">
      <alignment vertical="center"/>
    </xf>
    <xf numFmtId="0" fontId="17" fillId="70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220" fillId="126" borderId="0">
      <alignment vertical="center"/>
    </xf>
    <xf numFmtId="0" fontId="175" fillId="62" borderId="0">
      <alignment vertical="center"/>
    </xf>
    <xf numFmtId="0" fontId="17" fillId="70" borderId="0">
      <alignment vertical="center"/>
    </xf>
    <xf numFmtId="0" fontId="133" fillId="28" borderId="0" applyNumberFormat="0" applyBorder="0" applyAlignment="0" applyProtection="0">
      <alignment vertical="center"/>
    </xf>
    <xf numFmtId="0" fontId="175" fillId="62" borderId="0">
      <alignment vertical="center"/>
    </xf>
    <xf numFmtId="0" fontId="17" fillId="3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1" fillId="0" borderId="0">
      <protection locked="0"/>
    </xf>
    <xf numFmtId="0" fontId="221" fillId="0" borderId="0">
      <protection locked="0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3" fillId="24" borderId="11" applyNumberFormat="0" applyFont="0" applyAlignment="0" applyProtection="0">
      <alignment vertical="center"/>
    </xf>
    <xf numFmtId="0" fontId="168" fillId="113" borderId="37">
      <alignment vertical="center"/>
    </xf>
    <xf numFmtId="0" fontId="168" fillId="113" borderId="37">
      <alignment vertical="center"/>
    </xf>
    <xf numFmtId="0" fontId="177" fillId="113" borderId="52">
      <alignment vertical="center"/>
    </xf>
    <xf numFmtId="0" fontId="77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13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68" fillId="113" borderId="37">
      <alignment vertical="center"/>
    </xf>
    <xf numFmtId="0" fontId="177" fillId="113" borderId="52">
      <alignment vertical="center"/>
    </xf>
    <xf numFmtId="0" fontId="77" fillId="33" borderId="37" applyNumberFormat="0" applyFont="0" applyAlignment="0" applyProtection="0">
      <alignment vertical="center"/>
    </xf>
    <xf numFmtId="0" fontId="3" fillId="24" borderId="11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177" fillId="113" borderId="52">
      <alignment vertical="center"/>
    </xf>
    <xf numFmtId="0" fontId="77" fillId="33" borderId="37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3" fillId="24" borderId="11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9" fontId="177" fillId="0" borderId="0">
      <alignment vertical="center"/>
    </xf>
    <xf numFmtId="9" fontId="162" fillId="0" borderId="0"/>
    <xf numFmtId="9" fontId="76" fillId="0" borderId="0"/>
    <xf numFmtId="9" fontId="16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22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4" fillId="127" borderId="0">
      <alignment vertical="center"/>
    </xf>
    <xf numFmtId="0" fontId="206" fillId="114" borderId="0">
      <alignment vertical="center"/>
    </xf>
    <xf numFmtId="0" fontId="222" fillId="127" borderId="0">
      <alignment vertical="center"/>
    </xf>
    <xf numFmtId="0" fontId="18" fillId="128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4" fillId="127" borderId="0">
      <alignment vertical="center"/>
    </xf>
    <xf numFmtId="0" fontId="206" fillId="114" borderId="0">
      <alignment vertical="center"/>
    </xf>
    <xf numFmtId="0" fontId="18" fillId="128" borderId="0">
      <alignment vertical="center"/>
    </xf>
    <xf numFmtId="0" fontId="223" fillId="29" borderId="0" applyNumberFormat="0" applyBorder="0" applyAlignment="0" applyProtection="0">
      <alignment vertical="center"/>
    </xf>
    <xf numFmtId="0" fontId="206" fillId="114" borderId="0">
      <alignment vertical="center"/>
    </xf>
    <xf numFmtId="0" fontId="18" fillId="25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18" fillId="128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5" fillId="0" borderId="0">
      <alignment vertical="center"/>
    </xf>
    <xf numFmtId="0" fontId="187" fillId="0" borderId="0">
      <alignment vertical="center"/>
    </xf>
    <xf numFmtId="0" fontId="137" fillId="0" borderId="0">
      <alignment vertical="center"/>
    </xf>
    <xf numFmtId="0" fontId="19" fillId="0" borderId="0">
      <alignment vertical="center"/>
    </xf>
    <xf numFmtId="0" fontId="22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182" fillId="129" borderId="36">
      <alignment vertical="center"/>
    </xf>
    <xf numFmtId="0" fontId="182" fillId="112" borderId="47">
      <alignment vertical="center"/>
    </xf>
    <xf numFmtId="0" fontId="226" fillId="129" borderId="36">
      <alignment vertical="center"/>
    </xf>
    <xf numFmtId="0" fontId="20" fillId="130" borderId="2" applyNumberFormat="0" applyAlignment="0" applyProtection="0">
      <alignment vertical="center"/>
    </xf>
    <xf numFmtId="0" fontId="182" fillId="129" borderId="36">
      <alignment vertical="center"/>
    </xf>
    <xf numFmtId="0" fontId="182" fillId="112" borderId="47">
      <alignment vertical="center"/>
    </xf>
    <xf numFmtId="0" fontId="20" fillId="130" borderId="2">
      <alignment vertical="center"/>
    </xf>
    <xf numFmtId="0" fontId="140" fillId="32" borderId="36" applyNumberFormat="0" applyAlignment="0" applyProtection="0">
      <alignment vertical="center"/>
    </xf>
    <xf numFmtId="0" fontId="182" fillId="112" borderId="47">
      <alignment vertical="center"/>
    </xf>
    <xf numFmtId="0" fontId="20" fillId="21" borderId="2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20" fillId="130" borderId="2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177" fillId="0" borderId="0">
      <alignment vertical="center"/>
    </xf>
    <xf numFmtId="41" fontId="77" fillId="0" borderId="0" applyFont="0" applyFill="0" applyBorder="0" applyAlignment="0" applyProtection="0">
      <alignment vertical="center"/>
    </xf>
    <xf numFmtId="41" fontId="177" fillId="0" borderId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207" fontId="162" fillId="0" borderId="0"/>
    <xf numFmtId="176" fontId="162" fillId="0" borderId="0"/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176" fontId="162" fillId="0" borderId="0"/>
    <xf numFmtId="41" fontId="77" fillId="0" borderId="0" applyFont="0" applyFill="0" applyBorder="0" applyAlignment="0" applyProtection="0">
      <alignment vertical="center"/>
    </xf>
    <xf numFmtId="207" fontId="87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207" fontId="87" fillId="0" borderId="0" applyFont="0" applyFill="0" applyBorder="0" applyAlignment="0" applyProtection="0"/>
    <xf numFmtId="207" fontId="162" fillId="0" borderId="0"/>
    <xf numFmtId="207" fontId="162" fillId="0" borderId="0"/>
    <xf numFmtId="207" fontId="162" fillId="0" borderId="0"/>
    <xf numFmtId="207" fontId="162" fillId="0" borderId="0"/>
    <xf numFmtId="41" fontId="77" fillId="0" borderId="0" applyFont="0" applyFill="0" applyBorder="0" applyAlignment="0" applyProtection="0">
      <alignment vertical="center"/>
    </xf>
    <xf numFmtId="176" fontId="76" fillId="0" borderId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209" fillId="0" borderId="0"/>
    <xf numFmtId="41" fontId="3" fillId="0" borderId="0" applyFont="0" applyFill="0" applyBorder="0" applyAlignment="0" applyProtection="0"/>
    <xf numFmtId="208" fontId="162" fillId="0" borderId="0"/>
    <xf numFmtId="176" fontId="76" fillId="0" borderId="0"/>
    <xf numFmtId="0" fontId="76" fillId="0" borderId="0"/>
    <xf numFmtId="208" fontId="162" fillId="0" borderId="0"/>
    <xf numFmtId="206" fontId="162" fillId="0" borderId="0"/>
    <xf numFmtId="207" fontId="162" fillId="0" borderId="0"/>
    <xf numFmtId="41" fontId="168" fillId="0" borderId="0">
      <alignment vertical="center"/>
    </xf>
    <xf numFmtId="41" fontId="77" fillId="0" borderId="0" applyFont="0" applyFill="0" applyBorder="0" applyAlignment="0" applyProtection="0">
      <alignment vertical="center"/>
    </xf>
    <xf numFmtId="41" fontId="177" fillId="0" borderId="0">
      <alignment vertical="center"/>
    </xf>
    <xf numFmtId="207" fontId="76" fillId="0" borderId="0"/>
    <xf numFmtId="41" fontId="77" fillId="0" borderId="0" applyFont="0" applyFill="0" applyBorder="0" applyAlignment="0" applyProtection="0">
      <alignment vertical="center"/>
    </xf>
    <xf numFmtId="0" fontId="162" fillId="0" borderId="0"/>
    <xf numFmtId="209" fontId="76" fillId="0" borderId="0"/>
    <xf numFmtId="41" fontId="177" fillId="0" borderId="0"/>
    <xf numFmtId="41" fontId="77" fillId="0" borderId="0" applyFont="0" applyFill="0" applyBorder="0" applyAlignment="0" applyProtection="0">
      <alignment vertical="center"/>
    </xf>
    <xf numFmtId="43" fontId="227" fillId="0" borderId="0"/>
    <xf numFmtId="207" fontId="142" fillId="0" borderId="0"/>
    <xf numFmtId="41" fontId="168" fillId="0" borderId="0">
      <alignment vertical="center"/>
    </xf>
    <xf numFmtId="41" fontId="177" fillId="0" borderId="0">
      <alignment vertical="center"/>
    </xf>
    <xf numFmtId="41" fontId="177" fillId="0" borderId="0">
      <alignment vertical="center"/>
    </xf>
    <xf numFmtId="41" fontId="77" fillId="0" borderId="0" applyFont="0" applyFill="0" applyBorder="0" applyAlignment="0" applyProtection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177" fillId="0" borderId="0"/>
    <xf numFmtId="41" fontId="177" fillId="0" borderId="0"/>
    <xf numFmtId="41" fontId="177" fillId="0" borderId="0"/>
    <xf numFmtId="41" fontId="177" fillId="0" borderId="0"/>
    <xf numFmtId="41" fontId="3" fillId="0" borderId="0" applyFont="0" applyFill="0" applyBorder="0" applyAlignment="0" applyProtection="0">
      <alignment vertical="center"/>
    </xf>
    <xf numFmtId="41" fontId="3" fillId="0" borderId="0">
      <alignment vertical="center"/>
    </xf>
    <xf numFmtId="41" fontId="77" fillId="0" borderId="0" applyFont="0" applyFill="0" applyBorder="0" applyAlignment="0" applyProtection="0">
      <alignment vertical="center"/>
    </xf>
    <xf numFmtId="41" fontId="177" fillId="0" borderId="0">
      <alignment vertical="center"/>
    </xf>
    <xf numFmtId="207" fontId="76" fillId="0" borderId="0"/>
    <xf numFmtId="212" fontId="162" fillId="0" borderId="0"/>
    <xf numFmtId="0" fontId="162" fillId="0" borderId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209" fontId="76" fillId="0" borderId="0"/>
    <xf numFmtId="0" fontId="76" fillId="0" borderId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77" fillId="0" borderId="0"/>
    <xf numFmtId="41" fontId="177" fillId="0" borderId="0"/>
    <xf numFmtId="41" fontId="177" fillId="0" borderId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64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207" fontId="76" fillId="0" borderId="0"/>
    <xf numFmtId="41" fontId="77" fillId="0" borderId="0" applyFont="0" applyFill="0" applyBorder="0" applyAlignment="0" applyProtection="0">
      <alignment vertical="center"/>
    </xf>
    <xf numFmtId="209" fontId="76" fillId="0" borderId="0"/>
    <xf numFmtId="212" fontId="162" fillId="0" borderId="0"/>
    <xf numFmtId="207" fontId="162" fillId="0" borderId="0"/>
    <xf numFmtId="207" fontId="162" fillId="0" borderId="0"/>
    <xf numFmtId="207" fontId="162" fillId="0" borderId="0"/>
    <xf numFmtId="0" fontId="162" fillId="0" borderId="0"/>
    <xf numFmtId="0" fontId="76" fillId="0" borderId="0"/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207" fontId="76" fillId="0" borderId="0"/>
    <xf numFmtId="206" fontId="162" fillId="0" borderId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209" fontId="76" fillId="0" borderId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177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207" fontId="76" fillId="0" borderId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0" fontId="76" fillId="0" borderId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0" fontId="228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30" fillId="0" borderId="35">
      <alignment vertical="center"/>
    </xf>
    <xf numFmtId="0" fontId="203" fillId="0" borderId="51">
      <alignment vertical="center"/>
    </xf>
    <xf numFmtId="0" fontId="228" fillId="0" borderId="35">
      <alignment vertical="center"/>
    </xf>
    <xf numFmtId="0" fontId="21" fillId="0" borderId="9">
      <alignment vertical="center"/>
    </xf>
    <xf numFmtId="0" fontId="229" fillId="0" borderId="35" applyNumberFormat="0" applyFill="0" applyAlignment="0" applyProtection="0">
      <alignment vertical="center"/>
    </xf>
    <xf numFmtId="0" fontId="230" fillId="0" borderId="35">
      <alignment vertical="center"/>
    </xf>
    <xf numFmtId="0" fontId="21" fillId="0" borderId="9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4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213" fillId="0" borderId="55">
      <alignment vertical="center"/>
    </xf>
    <xf numFmtId="0" fontId="213" fillId="0" borderId="54">
      <alignment vertical="center"/>
    </xf>
    <xf numFmtId="0" fontId="231" fillId="0" borderId="55">
      <alignment vertical="center"/>
    </xf>
    <xf numFmtId="0" fontId="22" fillId="0" borderId="13">
      <alignment vertical="center"/>
    </xf>
    <xf numFmtId="0" fontId="145" fillId="0" borderId="38" applyNumberFormat="0" applyFill="0" applyAlignment="0" applyProtection="0">
      <alignment vertical="center"/>
    </xf>
    <xf numFmtId="0" fontId="213" fillId="0" borderId="55">
      <alignment vertical="center"/>
    </xf>
    <xf numFmtId="0" fontId="22" fillId="0" borderId="13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147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232" fillId="66" borderId="33">
      <alignment vertical="center"/>
    </xf>
    <xf numFmtId="0" fontId="201" fillId="66" borderId="46">
      <alignment vertical="center"/>
    </xf>
    <xf numFmtId="0" fontId="147" fillId="66" borderId="33">
      <alignment vertical="center"/>
    </xf>
    <xf numFmtId="0" fontId="23" fillId="78" borderId="1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232" fillId="66" borderId="33">
      <alignment vertical="center"/>
    </xf>
    <xf numFmtId="0" fontId="201" fillId="66" borderId="46">
      <alignment vertical="center"/>
    </xf>
    <xf numFmtId="0" fontId="23" fillId="78" borderId="1">
      <alignment vertical="center"/>
    </xf>
    <xf numFmtId="0" fontId="148" fillId="30" borderId="33" applyNumberFormat="0" applyAlignment="0" applyProtection="0">
      <alignment vertical="center"/>
    </xf>
    <xf numFmtId="0" fontId="201" fillId="66" borderId="46">
      <alignment vertical="center"/>
    </xf>
    <xf numFmtId="0" fontId="23" fillId="7" borderId="1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23" fillId="78" borderId="1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4" fontId="221" fillId="0" borderId="0">
      <protection locked="0"/>
    </xf>
    <xf numFmtId="0" fontId="177" fillId="0" borderId="0">
      <protection locked="0"/>
    </xf>
    <xf numFmtId="0" fontId="233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5" fillId="0" borderId="56">
      <alignment vertical="center"/>
    </xf>
    <xf numFmtId="0" fontId="194" fillId="0" borderId="48">
      <alignment vertical="center"/>
    </xf>
    <xf numFmtId="0" fontId="235" fillId="0" borderId="56">
      <alignment vertical="center"/>
    </xf>
    <xf numFmtId="0" fontId="24" fillId="0" borderId="5">
      <alignment vertical="center"/>
    </xf>
    <xf numFmtId="0" fontId="234" fillId="0" borderId="30" applyNumberFormat="0" applyFill="0" applyAlignment="0" applyProtection="0">
      <alignment vertical="center"/>
    </xf>
    <xf numFmtId="0" fontId="235" fillId="0" borderId="56">
      <alignment vertical="center"/>
    </xf>
    <xf numFmtId="0" fontId="24" fillId="0" borderId="5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7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9" fillId="0" borderId="57">
      <alignment vertical="center"/>
    </xf>
    <xf numFmtId="0" fontId="196" fillId="0" borderId="49">
      <alignment vertical="center"/>
    </xf>
    <xf numFmtId="0" fontId="239" fillId="0" borderId="57">
      <alignment vertical="center"/>
    </xf>
    <xf numFmtId="0" fontId="25" fillId="0" borderId="6">
      <alignment vertical="center"/>
    </xf>
    <xf numFmtId="0" fontId="238" fillId="0" borderId="31" applyNumberFormat="0" applyFill="0" applyAlignment="0" applyProtection="0">
      <alignment vertical="center"/>
    </xf>
    <xf numFmtId="0" fontId="239" fillId="0" borderId="57">
      <alignment vertical="center"/>
    </xf>
    <xf numFmtId="0" fontId="25" fillId="0" borderId="6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0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2" fillId="0" borderId="58">
      <alignment vertical="center"/>
    </xf>
    <xf numFmtId="0" fontId="198" fillId="0" borderId="50">
      <alignment vertical="center"/>
    </xf>
    <xf numFmtId="0" fontId="242" fillId="0" borderId="58">
      <alignment vertical="center"/>
    </xf>
    <xf numFmtId="0" fontId="26" fillId="0" borderId="7">
      <alignment vertical="center"/>
    </xf>
    <xf numFmtId="0" fontId="241" fillId="0" borderId="32" applyNumberFormat="0" applyFill="0" applyAlignment="0" applyProtection="0">
      <alignment vertical="center"/>
    </xf>
    <xf numFmtId="0" fontId="242" fillId="0" borderId="58">
      <alignment vertical="center"/>
    </xf>
    <xf numFmtId="0" fontId="26" fillId="0" borderId="7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0" borderId="0">
      <alignment vertical="center"/>
    </xf>
    <xf numFmtId="0" fontId="198" fillId="0" borderId="0">
      <alignment vertical="center"/>
    </xf>
    <xf numFmtId="0" fontId="242" fillId="0" borderId="0">
      <alignment vertical="center"/>
    </xf>
    <xf numFmtId="0" fontId="26" fillId="0" borderId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3" fillId="0" borderId="0">
      <alignment vertical="center"/>
    </xf>
    <xf numFmtId="0" fontId="211" fillId="0" borderId="0">
      <alignment vertical="center"/>
    </xf>
    <xf numFmtId="0" fontId="11" fillId="0" borderId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3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54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244" fillId="131" borderId="0">
      <alignment vertical="center"/>
    </xf>
    <xf numFmtId="0" fontId="189" fillId="63" borderId="0">
      <alignment vertical="center"/>
    </xf>
    <xf numFmtId="0" fontId="154" fillId="131" borderId="0">
      <alignment vertical="center"/>
    </xf>
    <xf numFmtId="0" fontId="27" fillId="72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244" fillId="131" borderId="0">
      <alignment vertical="center"/>
    </xf>
    <xf numFmtId="0" fontId="189" fillId="63" borderId="0">
      <alignment vertical="center"/>
    </xf>
    <xf numFmtId="0" fontId="27" fillId="72" borderId="0">
      <alignment vertical="center"/>
    </xf>
    <xf numFmtId="0" fontId="155" fillId="27" borderId="0" applyNumberFormat="0" applyBorder="0" applyAlignment="0" applyProtection="0">
      <alignment vertical="center"/>
    </xf>
    <xf numFmtId="0" fontId="189" fillId="63" borderId="0">
      <alignment vertical="center"/>
    </xf>
    <xf numFmtId="0" fontId="27" fillId="4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27" fillId="72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5" fillId="0" borderId="0">
      <alignment horizontal="left" wrapText="1"/>
    </xf>
    <xf numFmtId="0" fontId="28" fillId="20" borderId="12" applyNumberFormat="0" applyAlignment="0" applyProtection="0">
      <alignment vertical="center"/>
    </xf>
    <xf numFmtId="0" fontId="158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246" fillId="125" borderId="34">
      <alignment vertical="center"/>
    </xf>
    <xf numFmtId="0" fontId="208" fillId="111" borderId="53">
      <alignment vertical="center"/>
    </xf>
    <xf numFmtId="0" fontId="158" fillId="125" borderId="34">
      <alignment vertical="center"/>
    </xf>
    <xf numFmtId="0" fontId="28" fillId="22" borderId="12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246" fillId="125" borderId="34">
      <alignment vertical="center"/>
    </xf>
    <xf numFmtId="0" fontId="208" fillId="111" borderId="53">
      <alignment vertical="center"/>
    </xf>
    <xf numFmtId="0" fontId="28" fillId="22" borderId="12">
      <alignment vertical="center"/>
    </xf>
    <xf numFmtId="0" fontId="159" fillId="31" borderId="34" applyNumberFormat="0" applyAlignment="0" applyProtection="0">
      <alignment vertical="center"/>
    </xf>
    <xf numFmtId="0" fontId="208" fillId="111" borderId="53">
      <alignment vertical="center"/>
    </xf>
    <xf numFmtId="0" fontId="28" fillId="20" borderId="12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28" fillId="22" borderId="12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162" fillId="0" borderId="0"/>
    <xf numFmtId="0" fontId="162" fillId="0" borderId="0"/>
    <xf numFmtId="42" fontId="168" fillId="0" borderId="0">
      <alignment vertical="center"/>
    </xf>
    <xf numFmtId="213" fontId="247" fillId="0" borderId="0">
      <protection locked="0"/>
    </xf>
    <xf numFmtId="0" fontId="248" fillId="0" borderId="0">
      <alignment vertical="center"/>
    </xf>
    <xf numFmtId="0" fontId="3" fillId="0" borderId="0">
      <alignment vertical="center"/>
    </xf>
    <xf numFmtId="0" fontId="3" fillId="0" borderId="0"/>
    <xf numFmtId="0" fontId="248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7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27" fillId="0" borderId="0"/>
    <xf numFmtId="0" fontId="227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0" borderId="0"/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27" fillId="0" borderId="0"/>
    <xf numFmtId="0" fontId="3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3" fillId="0" borderId="0">
      <alignment vertical="center"/>
    </xf>
    <xf numFmtId="0" fontId="248" fillId="0" borderId="0">
      <alignment vertical="center"/>
    </xf>
    <xf numFmtId="0" fontId="29" fillId="0" borderId="0"/>
    <xf numFmtId="0" fontId="29" fillId="0" borderId="0"/>
    <xf numFmtId="0" fontId="248" fillId="0" borderId="0">
      <alignment vertical="center"/>
    </xf>
    <xf numFmtId="0" fontId="3" fillId="0" borderId="0">
      <alignment vertical="center"/>
    </xf>
    <xf numFmtId="0" fontId="248" fillId="0" borderId="0">
      <alignment vertical="center"/>
    </xf>
    <xf numFmtId="0" fontId="3" fillId="0" borderId="0">
      <alignment vertical="center"/>
    </xf>
    <xf numFmtId="0" fontId="248" fillId="0" borderId="0">
      <alignment vertical="center"/>
    </xf>
    <xf numFmtId="0" fontId="3" fillId="0" borderId="0">
      <alignment vertical="center"/>
    </xf>
    <xf numFmtId="0" fontId="168" fillId="0" borderId="0">
      <alignment vertical="center"/>
    </xf>
    <xf numFmtId="0" fontId="168" fillId="0" borderId="0">
      <alignment vertical="center"/>
    </xf>
    <xf numFmtId="0" fontId="168" fillId="0" borderId="0">
      <alignment vertical="center"/>
    </xf>
    <xf numFmtId="0" fontId="248" fillId="0" borderId="0">
      <alignment vertical="center"/>
    </xf>
    <xf numFmtId="0" fontId="3" fillId="0" borderId="0">
      <alignment vertical="center"/>
    </xf>
    <xf numFmtId="0" fontId="177" fillId="0" borderId="0">
      <alignment vertical="center"/>
    </xf>
    <xf numFmtId="0" fontId="3" fillId="0" borderId="0"/>
    <xf numFmtId="0" fontId="177" fillId="0" borderId="0">
      <alignment vertical="center"/>
    </xf>
    <xf numFmtId="0" fontId="177" fillId="0" borderId="0">
      <alignment vertical="center"/>
    </xf>
    <xf numFmtId="0" fontId="168" fillId="0" borderId="0">
      <alignment vertical="center"/>
    </xf>
    <xf numFmtId="0" fontId="248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8" fillId="0" borderId="0">
      <alignment vertical="center"/>
    </xf>
    <xf numFmtId="0" fontId="77" fillId="0" borderId="0">
      <alignment vertical="center"/>
    </xf>
    <xf numFmtId="0" fontId="76" fillId="0" borderId="0"/>
    <xf numFmtId="0" fontId="17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center"/>
    </xf>
    <xf numFmtId="0" fontId="3" fillId="0" borderId="0"/>
    <xf numFmtId="0" fontId="177" fillId="0" borderId="0">
      <alignment vertical="center"/>
    </xf>
    <xf numFmtId="0" fontId="29" fillId="0" borderId="0"/>
    <xf numFmtId="0" fontId="3" fillId="0" borderId="0"/>
    <xf numFmtId="0" fontId="177" fillId="0" borderId="0"/>
    <xf numFmtId="0" fontId="168" fillId="0" borderId="0">
      <alignment vertical="center"/>
    </xf>
    <xf numFmtId="0" fontId="177" fillId="0" borderId="0"/>
    <xf numFmtId="0" fontId="177" fillId="0" borderId="0"/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3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3" fillId="0" borderId="0"/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77" fillId="0" borderId="0">
      <alignment vertical="center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48" fillId="0" borderId="0">
      <alignment vertical="center"/>
    </xf>
    <xf numFmtId="0" fontId="3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168" fillId="0" borderId="0">
      <alignment vertical="center"/>
    </xf>
    <xf numFmtId="0" fontId="3" fillId="0" borderId="0">
      <alignment vertical="center"/>
    </xf>
    <xf numFmtId="0" fontId="177" fillId="0" borderId="0"/>
    <xf numFmtId="0" fontId="177" fillId="0" borderId="0"/>
    <xf numFmtId="0" fontId="177" fillId="0" borderId="0"/>
    <xf numFmtId="0" fontId="248" fillId="0" borderId="0">
      <alignment vertical="center"/>
    </xf>
    <xf numFmtId="0" fontId="3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168" fillId="0" borderId="0">
      <alignment vertical="center"/>
    </xf>
    <xf numFmtId="0" fontId="248" fillId="0" borderId="0">
      <alignment vertical="center"/>
    </xf>
    <xf numFmtId="0" fontId="29" fillId="0" borderId="0"/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177" fillId="0" borderId="0"/>
    <xf numFmtId="0" fontId="248" fillId="0" borderId="0">
      <alignment vertical="center"/>
    </xf>
    <xf numFmtId="0" fontId="227" fillId="0" borderId="0"/>
    <xf numFmtId="0" fontId="227" fillId="0" borderId="0"/>
    <xf numFmtId="0" fontId="3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168" fillId="0" borderId="0">
      <alignment vertical="center"/>
    </xf>
    <xf numFmtId="0" fontId="248" fillId="0" borderId="0">
      <alignment vertical="center"/>
    </xf>
    <xf numFmtId="0" fontId="227" fillId="0" borderId="0"/>
    <xf numFmtId="0" fontId="227" fillId="0" borderId="0"/>
    <xf numFmtId="0" fontId="227" fillId="0" borderId="0"/>
    <xf numFmtId="0" fontId="227" fillId="0" borderId="0"/>
    <xf numFmtId="0" fontId="3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3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177" fillId="0" borderId="0"/>
    <xf numFmtId="0" fontId="168" fillId="0" borderId="0">
      <alignment vertical="center"/>
    </xf>
    <xf numFmtId="0" fontId="168" fillId="0" borderId="0">
      <alignment vertical="center"/>
    </xf>
    <xf numFmtId="0" fontId="168" fillId="0" borderId="0">
      <alignment vertical="center"/>
    </xf>
    <xf numFmtId="0" fontId="248" fillId="0" borderId="0">
      <alignment vertical="center"/>
    </xf>
    <xf numFmtId="0" fontId="3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48" fillId="0" borderId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21" fillId="0" borderId="14">
      <protection locked="0"/>
    </xf>
    <xf numFmtId="214" fontId="247" fillId="0" borderId="0">
      <protection locked="0"/>
    </xf>
    <xf numFmtId="207" fontId="247" fillId="0" borderId="0">
      <protection locked="0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77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15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15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15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15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09" fillId="34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15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15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15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09" fillId="50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09" fillId="54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217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103" fillId="31" borderId="33" applyNumberFormat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0" fontId="77" fillId="33" borderId="37" applyNumberFormat="0" applyFont="0" applyAlignment="0" applyProtection="0">
      <alignment vertical="center"/>
    </xf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223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100" fillId="29" borderId="0" applyNumberFormat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40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0" fontId="105" fillId="32" borderId="36" applyNumberForma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51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4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229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104" fillId="0" borderId="35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45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08" fillId="0" borderId="38" applyNumberFormat="0" applyFill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48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101" fillId="30" borderId="33" applyNumberFormat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234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238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96" fillId="0" borderId="31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241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97" fillId="0" borderId="32" applyNumberFormat="0" applyFill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155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59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102" fillId="31" borderId="34" applyNumberFormat="0" applyAlignment="0" applyProtection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77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252" fillId="0" borderId="0">
      <alignment vertical="center"/>
    </xf>
    <xf numFmtId="0" fontId="3" fillId="0" borderId="0"/>
    <xf numFmtId="0" fontId="77" fillId="0" borderId="0">
      <alignment vertical="center"/>
    </xf>
    <xf numFmtId="0" fontId="3" fillId="0" borderId="0"/>
    <xf numFmtId="0" fontId="7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78" fillId="20" borderId="1" applyNumberFormat="0" applyAlignment="0" applyProtection="0">
      <alignment vertical="center"/>
    </xf>
    <xf numFmtId="0" fontId="178" fillId="20" borderId="1" applyNumberFormat="0" applyAlignment="0" applyProtection="0">
      <alignment vertical="center"/>
    </xf>
    <xf numFmtId="0" fontId="178" fillId="20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07" fillId="20" borderId="12" applyNumberFormat="0" applyAlignment="0" applyProtection="0">
      <alignment vertical="center"/>
    </xf>
    <xf numFmtId="0" fontId="207" fillId="20" borderId="12" applyNumberFormat="0" applyAlignment="0" applyProtection="0">
      <alignment vertical="center"/>
    </xf>
    <xf numFmtId="0" fontId="207" fillId="20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2" fillId="0" borderId="13" applyNumberFormat="0" applyFill="0" applyAlignment="0" applyProtection="0">
      <alignment vertical="center"/>
    </xf>
    <xf numFmtId="0" fontId="212" fillId="0" borderId="13" applyNumberFormat="0" applyFill="0" applyAlignment="0" applyProtection="0">
      <alignment vertical="center"/>
    </xf>
    <xf numFmtId="0" fontId="212" fillId="0" borderId="13" applyNumberFormat="0" applyFill="0" applyAlignment="0" applyProtection="0">
      <alignment vertical="center"/>
    </xf>
    <xf numFmtId="0" fontId="253" fillId="0" borderId="0"/>
    <xf numFmtId="0" fontId="200" fillId="7" borderId="1" applyNumberFormat="0" applyAlignment="0" applyProtection="0">
      <alignment vertical="center"/>
    </xf>
    <xf numFmtId="0" fontId="200" fillId="7" borderId="1" applyNumberFormat="0" applyAlignment="0" applyProtection="0">
      <alignment vertical="center"/>
    </xf>
    <xf numFmtId="0" fontId="200" fillId="7" borderId="1" applyNumberFormat="0" applyAlignment="0" applyProtection="0">
      <alignment vertical="center"/>
    </xf>
    <xf numFmtId="0" fontId="200" fillId="7" borderId="1" applyNumberFormat="0" applyAlignment="0" applyProtection="0">
      <alignment vertical="center"/>
    </xf>
    <xf numFmtId="0" fontId="200" fillId="7" borderId="1" applyNumberFormat="0" applyAlignment="0" applyProtection="0">
      <alignment vertical="center"/>
    </xf>
    <xf numFmtId="0" fontId="200" fillId="7" borderId="1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00" fillId="7" borderId="1" applyNumberFormat="0" applyAlignment="0" applyProtection="0">
      <alignment vertical="center"/>
    </xf>
    <xf numFmtId="0" fontId="200" fillId="7" borderId="1" applyNumberFormat="0" applyAlignment="0" applyProtection="0">
      <alignment vertical="center"/>
    </xf>
    <xf numFmtId="0" fontId="200" fillId="7" borderId="1" applyNumberFormat="0" applyAlignment="0" applyProtection="0">
      <alignment vertical="center"/>
    </xf>
    <xf numFmtId="0" fontId="68" fillId="0" borderId="45"/>
    <xf numFmtId="0" fontId="204" fillId="0" borderId="45"/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" fillId="33" borderId="37" applyNumberFormat="0" applyFont="0" applyAlignment="0" applyProtection="0">
      <alignment vertical="center"/>
    </xf>
    <xf numFmtId="0" fontId="200" fillId="7" borderId="1" applyNumberFormat="0" applyAlignment="0" applyProtection="0">
      <alignment vertical="center"/>
    </xf>
    <xf numFmtId="0" fontId="200" fillId="7" borderId="1" applyNumberFormat="0" applyAlignment="0" applyProtection="0">
      <alignment vertical="center"/>
    </xf>
    <xf numFmtId="0" fontId="200" fillId="7" borderId="1" applyNumberFormat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177" fillId="0" borderId="0"/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5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68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68" fillId="0" borderId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64" fillId="0" borderId="0" applyFont="0" applyFill="0" applyBorder="0" applyAlignment="0" applyProtection="0">
      <alignment vertical="center"/>
    </xf>
    <xf numFmtId="41" fontId="168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177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77" fillId="0" borderId="0"/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3" fontId="227" fillId="0" borderId="0"/>
    <xf numFmtId="41" fontId="168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77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177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168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68" fillId="0" borderId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77" fillId="0" borderId="0"/>
    <xf numFmtId="41" fontId="3" fillId="0" borderId="0" applyFont="0" applyFill="0" applyBorder="0" applyAlignment="0" applyProtection="0"/>
    <xf numFmtId="41" fontId="177" fillId="0" borderId="0"/>
    <xf numFmtId="41" fontId="3" fillId="0" borderId="0" applyFont="0" applyFill="0" applyBorder="0" applyAlignment="0" applyProtection="0"/>
    <xf numFmtId="41" fontId="177" fillId="0" borderId="0"/>
    <xf numFmtId="41" fontId="3" fillId="0" borderId="0" applyFont="0" applyFill="0" applyBorder="0" applyAlignment="0" applyProtection="0"/>
    <xf numFmtId="41" fontId="177" fillId="0" borderId="0"/>
    <xf numFmtId="41" fontId="3" fillId="0" borderId="0" applyFont="0" applyFill="0" applyBorder="0" applyAlignment="0" applyProtection="0"/>
    <xf numFmtId="41" fontId="3" fillId="0" borderId="0">
      <alignment vertical="center"/>
    </xf>
    <xf numFmtId="41" fontId="77" fillId="0" borderId="0" applyFont="0" applyFill="0" applyBorder="0" applyAlignment="0" applyProtection="0">
      <alignment vertical="center"/>
    </xf>
    <xf numFmtId="41" fontId="177" fillId="0" borderId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177" fillId="0" borderId="0"/>
    <xf numFmtId="41" fontId="3" fillId="0" borderId="0" applyFont="0" applyFill="0" applyBorder="0" applyAlignment="0" applyProtection="0"/>
    <xf numFmtId="41" fontId="177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64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177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2" fontId="168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2" fillId="0" borderId="13" applyNumberFormat="0" applyFill="0" applyAlignment="0" applyProtection="0">
      <alignment vertical="center"/>
    </xf>
    <xf numFmtId="0" fontId="171" fillId="95" borderId="0">
      <alignment vertical="center"/>
    </xf>
    <xf numFmtId="0" fontId="168" fillId="66" borderId="0">
      <alignment vertical="center"/>
    </xf>
    <xf numFmtId="0" fontId="171" fillId="103" borderId="0">
      <alignment vertical="center"/>
    </xf>
    <xf numFmtId="0" fontId="235" fillId="0" borderId="56">
      <alignment vertical="center"/>
    </xf>
    <xf numFmtId="0" fontId="254" fillId="0" borderId="0"/>
    <xf numFmtId="0" fontId="168" fillId="83" borderId="0">
      <alignment vertical="center"/>
    </xf>
    <xf numFmtId="0" fontId="171" fillId="115" borderId="0">
      <alignment vertical="center"/>
    </xf>
    <xf numFmtId="0" fontId="87" fillId="0" borderId="0"/>
    <xf numFmtId="176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7" fillId="0" borderId="0" applyFont="0" applyFill="0" applyBorder="0" applyAlignment="0" applyProtection="0"/>
    <xf numFmtId="41" fontId="168" fillId="0" borderId="0">
      <alignment vertical="center"/>
    </xf>
    <xf numFmtId="0" fontId="162" fillId="0" borderId="0"/>
    <xf numFmtId="0" fontId="192" fillId="0" borderId="69">
      <alignment horizontal="left" vertical="center"/>
    </xf>
    <xf numFmtId="41" fontId="177" fillId="0" borderId="0"/>
    <xf numFmtId="41" fontId="177" fillId="0" borderId="0">
      <alignment vertical="center"/>
    </xf>
    <xf numFmtId="41" fontId="177" fillId="0" borderId="0"/>
    <xf numFmtId="41" fontId="168" fillId="0" borderId="0">
      <alignment vertical="center"/>
    </xf>
    <xf numFmtId="208" fontId="162" fillId="0" borderId="0"/>
    <xf numFmtId="0" fontId="168" fillId="0" borderId="0">
      <alignment vertical="center"/>
    </xf>
    <xf numFmtId="0" fontId="177" fillId="0" borderId="0"/>
    <xf numFmtId="0" fontId="284" fillId="0" borderId="0"/>
    <xf numFmtId="207" fontId="162" fillId="0" borderId="0"/>
    <xf numFmtId="207" fontId="162" fillId="0" borderId="0"/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  <xf numFmtId="41" fontId="168" fillId="0" borderId="0">
      <alignment vertical="center"/>
    </xf>
  </cellStyleXfs>
  <cellXfs count="1277">
    <xf numFmtId="0" fontId="0" fillId="0" borderId="0" xfId="0">
      <alignment vertical="center"/>
    </xf>
    <xf numFmtId="0" fontId="10" fillId="0" borderId="0" xfId="0" applyFont="1" applyFill="1">
      <alignment vertical="center"/>
    </xf>
    <xf numFmtId="0" fontId="75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Border="1">
      <alignment vertical="center"/>
    </xf>
    <xf numFmtId="0" fontId="78" fillId="0" borderId="0" xfId="0" applyFont="1" applyFill="1">
      <alignment vertical="center"/>
    </xf>
    <xf numFmtId="0" fontId="7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top"/>
    </xf>
    <xf numFmtId="0" fontId="78" fillId="0" borderId="0" xfId="0" applyFont="1">
      <alignment vertical="center"/>
    </xf>
    <xf numFmtId="0" fontId="75" fillId="0" borderId="0" xfId="0" applyFont="1" applyFill="1" applyAlignment="1">
      <alignment vertical="center" wrapText="1"/>
    </xf>
    <xf numFmtId="0" fontId="79" fillId="0" borderId="0" xfId="0" applyFont="1" applyFill="1" applyBorder="1" applyAlignment="1">
      <alignment vertical="top"/>
    </xf>
    <xf numFmtId="0" fontId="79" fillId="0" borderId="0" xfId="0" applyFont="1" applyFill="1" applyAlignment="1">
      <alignment vertical="top"/>
    </xf>
    <xf numFmtId="0" fontId="80" fillId="0" borderId="0" xfId="0" applyFont="1" applyFill="1">
      <alignment vertical="center"/>
    </xf>
    <xf numFmtId="0" fontId="8" fillId="0" borderId="0" xfId="0" applyFont="1" applyFill="1" applyBorder="1" applyAlignment="1">
      <alignment horizontal="left" vertical="top"/>
    </xf>
    <xf numFmtId="0" fontId="86" fillId="0" borderId="0" xfId="0" applyFont="1" applyFill="1" applyAlignment="1">
      <alignment horizontal="right" vertical="center"/>
    </xf>
    <xf numFmtId="41" fontId="89" fillId="0" borderId="0" xfId="365" applyFont="1" applyFill="1" applyBorder="1" applyAlignment="1">
      <alignment horizontal="right" vertical="center" shrinkToFit="1"/>
    </xf>
    <xf numFmtId="0" fontId="89" fillId="0" borderId="23" xfId="0" applyFont="1" applyFill="1" applyBorder="1" applyAlignment="1">
      <alignment horizontal="center" vertical="center" shrinkToFit="1"/>
    </xf>
    <xf numFmtId="41" fontId="89" fillId="0" borderId="0" xfId="366" applyNumberFormat="1" applyFont="1" applyFill="1" applyBorder="1" applyProtection="1">
      <protection locked="0"/>
    </xf>
    <xf numFmtId="41" fontId="86" fillId="0" borderId="0" xfId="366" applyNumberFormat="1" applyFont="1" applyFill="1" applyBorder="1" applyProtection="1">
      <protection locked="0"/>
    </xf>
    <xf numFmtId="41" fontId="89" fillId="0" borderId="0" xfId="366" applyNumberFormat="1" applyFont="1" applyFill="1" applyBorder="1" applyAlignment="1" applyProtection="1">
      <alignment vertical="center"/>
      <protection locked="0"/>
    </xf>
    <xf numFmtId="41" fontId="89" fillId="0" borderId="0" xfId="366" applyNumberFormat="1" applyFont="1" applyFill="1" applyBorder="1" applyAlignment="1" applyProtection="1">
      <alignment horizontal="right" vertical="center"/>
      <protection locked="0"/>
    </xf>
    <xf numFmtId="41" fontId="89" fillId="0" borderId="18" xfId="365" applyFont="1" applyFill="1" applyBorder="1" applyAlignment="1" applyProtection="1">
      <alignment horizontal="right" vertical="center"/>
    </xf>
    <xf numFmtId="0" fontId="90" fillId="23" borderId="23" xfId="4466" applyFont="1" applyFill="1" applyBorder="1" applyAlignment="1" applyProtection="1">
      <alignment horizontal="center" vertical="center"/>
    </xf>
    <xf numFmtId="0" fontId="89" fillId="23" borderId="23" xfId="4466" applyFont="1" applyFill="1" applyBorder="1" applyAlignment="1" applyProtection="1">
      <alignment horizontal="center" vertical="center"/>
    </xf>
    <xf numFmtId="176" fontId="89" fillId="0" borderId="0" xfId="1664" applyFont="1" applyFill="1" applyAlignment="1" applyProtection="1">
      <alignment vertical="center"/>
    </xf>
    <xf numFmtId="176" fontId="89" fillId="0" borderId="0" xfId="1664" applyFont="1" applyFill="1" applyAlignment="1" applyProtection="1">
      <alignment vertical="center"/>
      <protection locked="0"/>
    </xf>
    <xf numFmtId="176" fontId="89" fillId="0" borderId="0" xfId="1664" applyFont="1" applyFill="1" applyBorder="1" applyAlignment="1" applyProtection="1">
      <alignment vertical="center"/>
      <protection locked="0"/>
    </xf>
    <xf numFmtId="0" fontId="92" fillId="0" borderId="0" xfId="4466" applyFont="1" applyFill="1" applyAlignment="1">
      <alignment vertical="top"/>
    </xf>
    <xf numFmtId="176" fontId="89" fillId="0" borderId="0" xfId="1664" applyFont="1" applyFill="1" applyBorder="1" applyAlignment="1" applyProtection="1">
      <alignment vertical="center"/>
    </xf>
    <xf numFmtId="0" fontId="89" fillId="0" borderId="23" xfId="4466" applyFont="1" applyFill="1" applyBorder="1" applyAlignment="1">
      <alignment horizontal="center" vertical="center"/>
    </xf>
    <xf numFmtId="176" fontId="89" fillId="0" borderId="0" xfId="1664" applyFont="1" applyFill="1" applyBorder="1" applyAlignment="1" applyProtection="1">
      <alignment horizontal="right" vertical="center"/>
    </xf>
    <xf numFmtId="0" fontId="86" fillId="0" borderId="0" xfId="2212" applyFont="1" applyFill="1" applyAlignment="1" applyProtection="1">
      <alignment horizontal="right"/>
    </xf>
    <xf numFmtId="0" fontId="89" fillId="0" borderId="23" xfId="2212" applyFont="1" applyFill="1" applyBorder="1" applyAlignment="1" applyProtection="1">
      <alignment horizontal="center" vertical="center"/>
    </xf>
    <xf numFmtId="41" fontId="89" fillId="0" borderId="0" xfId="1664" applyNumberFormat="1" applyFont="1" applyFill="1" applyBorder="1" applyAlignment="1" applyProtection="1">
      <alignment vertical="center"/>
    </xf>
    <xf numFmtId="41" fontId="89" fillId="0" borderId="0" xfId="1664" applyNumberFormat="1" applyFont="1" applyFill="1" applyBorder="1" applyAlignment="1" applyProtection="1">
      <alignment horizontal="right" vertical="center"/>
    </xf>
    <xf numFmtId="0" fontId="92" fillId="0" borderId="0" xfId="0" applyFont="1" applyFill="1" applyAlignment="1">
      <alignment vertical="top"/>
    </xf>
    <xf numFmtId="176" fontId="257" fillId="0" borderId="0" xfId="1664" applyFont="1" applyFill="1" applyBorder="1" applyAlignment="1" applyProtection="1">
      <alignment vertical="center"/>
    </xf>
    <xf numFmtId="0" fontId="90" fillId="0" borderId="60" xfId="0" applyFont="1" applyFill="1" applyBorder="1" applyAlignment="1">
      <alignment horizontal="center" vertical="center"/>
    </xf>
    <xf numFmtId="0" fontId="90" fillId="0" borderId="23" xfId="0" applyFont="1" applyFill="1" applyBorder="1" applyAlignment="1">
      <alignment horizontal="center" vertical="center"/>
    </xf>
    <xf numFmtId="0" fontId="89" fillId="0" borderId="23" xfId="8561" applyFont="1" applyFill="1" applyBorder="1" applyAlignment="1">
      <alignment horizontal="center" vertical="center"/>
    </xf>
    <xf numFmtId="176" fontId="89" fillId="0" borderId="0" xfId="8562" applyNumberFormat="1" applyFont="1" applyFill="1" applyBorder="1" applyAlignment="1" applyProtection="1">
      <alignment vertical="center"/>
    </xf>
    <xf numFmtId="176" fontId="89" fillId="0" borderId="0" xfId="8562" applyNumberFormat="1" applyFont="1" applyFill="1" applyBorder="1" applyAlignment="1" applyProtection="1">
      <alignment vertical="center"/>
      <protection locked="0"/>
    </xf>
    <xf numFmtId="176" fontId="89" fillId="0" borderId="0" xfId="8562" applyFont="1" applyFill="1" applyBorder="1" applyAlignment="1" applyProtection="1">
      <alignment vertical="center"/>
    </xf>
    <xf numFmtId="176" fontId="89" fillId="0" borderId="0" xfId="8562" applyFont="1" applyFill="1" applyBorder="1" applyAlignment="1" applyProtection="1">
      <alignment vertical="center"/>
      <protection locked="0"/>
    </xf>
    <xf numFmtId="176" fontId="89" fillId="0" borderId="0" xfId="8562" applyFont="1" applyFill="1" applyBorder="1" applyAlignment="1" applyProtection="1">
      <alignment vertical="center" shrinkToFit="1"/>
    </xf>
    <xf numFmtId="176" fontId="89" fillId="0" borderId="0" xfId="8561" applyNumberFormat="1" applyFont="1" applyFill="1" applyBorder="1" applyAlignment="1">
      <alignment vertical="center" shrinkToFit="1"/>
    </xf>
    <xf numFmtId="176" fontId="89" fillId="0" borderId="0" xfId="8562" applyFont="1" applyFill="1" applyBorder="1" applyAlignment="1" applyProtection="1">
      <alignment vertical="center" shrinkToFit="1"/>
      <protection locked="0"/>
    </xf>
    <xf numFmtId="0" fontId="90" fillId="0" borderId="23" xfId="8561" applyFont="1" applyFill="1" applyBorder="1" applyAlignment="1">
      <alignment horizontal="center" vertical="center"/>
    </xf>
    <xf numFmtId="0" fontId="93" fillId="0" borderId="0" xfId="8561" applyFont="1" applyFill="1" applyBorder="1" applyAlignment="1">
      <alignment horizontal="center"/>
    </xf>
    <xf numFmtId="0" fontId="90" fillId="0" borderId="60" xfId="8561" applyFont="1" applyFill="1" applyBorder="1" applyAlignment="1">
      <alignment horizontal="center" vertical="center"/>
    </xf>
    <xf numFmtId="176" fontId="89" fillId="0" borderId="0" xfId="8562" applyFont="1" applyFill="1" applyAlignment="1" applyProtection="1">
      <alignment vertical="center"/>
    </xf>
    <xf numFmtId="0" fontId="91" fillId="0" borderId="23" xfId="0" applyFont="1" applyFill="1" applyBorder="1" applyAlignment="1" applyProtection="1">
      <alignment horizontal="center" vertical="center"/>
    </xf>
    <xf numFmtId="41" fontId="91" fillId="0" borderId="0" xfId="1664" applyNumberFormat="1" applyFont="1" applyFill="1" applyBorder="1" applyAlignment="1" applyProtection="1">
      <alignment vertical="center"/>
    </xf>
    <xf numFmtId="176" fontId="261" fillId="0" borderId="0" xfId="1664" applyFont="1" applyFill="1" applyBorder="1" applyAlignment="1" applyProtection="1">
      <alignment vertical="center"/>
    </xf>
    <xf numFmtId="0" fontId="260" fillId="0" borderId="60" xfId="0" applyFont="1" applyFill="1" applyBorder="1" applyAlignment="1" applyProtection="1">
      <alignment horizontal="center" vertical="center"/>
    </xf>
    <xf numFmtId="0" fontId="86" fillId="0" borderId="0" xfId="0" applyFont="1" applyFill="1" applyBorder="1" applyAlignment="1">
      <alignment horizontal="right" vertical="center"/>
    </xf>
    <xf numFmtId="0" fontId="257" fillId="0" borderId="0" xfId="0" applyFont="1" applyFill="1" applyAlignment="1"/>
    <xf numFmtId="41" fontId="259" fillId="0" borderId="0" xfId="8563" applyNumberFormat="1" applyFont="1" applyFill="1" applyBorder="1" applyAlignment="1" applyProtection="1">
      <alignment horizontal="right"/>
      <protection locked="0"/>
    </xf>
    <xf numFmtId="41" fontId="89" fillId="0" borderId="18" xfId="8563" applyNumberFormat="1" applyFont="1" applyFill="1" applyBorder="1" applyAlignment="1" applyProtection="1">
      <alignment horizontal="right" vertical="center"/>
      <protection locked="0"/>
    </xf>
    <xf numFmtId="41" fontId="89" fillId="0" borderId="0" xfId="8563" applyNumberFormat="1" applyFont="1" applyFill="1" applyBorder="1" applyAlignment="1" applyProtection="1">
      <alignment horizontal="right" vertical="center"/>
      <protection locked="0"/>
    </xf>
    <xf numFmtId="211" fontId="259" fillId="0" borderId="0" xfId="8564" applyNumberFormat="1" applyFont="1" applyFill="1" applyBorder="1" applyAlignment="1" applyProtection="1">
      <alignment horizontal="right"/>
    </xf>
    <xf numFmtId="41" fontId="259" fillId="0" borderId="0" xfId="8564" applyNumberFormat="1" applyFont="1" applyFill="1" applyBorder="1" applyAlignment="1" applyProtection="1">
      <alignment horizontal="right"/>
    </xf>
    <xf numFmtId="176" fontId="257" fillId="0" borderId="0" xfId="1664" applyFont="1" applyFill="1" applyBorder="1" applyAlignment="1" applyProtection="1">
      <alignment horizontal="right" vertical="center"/>
    </xf>
    <xf numFmtId="176" fontId="86" fillId="0" borderId="3" xfId="1664" applyFont="1" applyFill="1" applyBorder="1" applyAlignment="1" applyProtection="1">
      <alignment horizontal="right"/>
    </xf>
    <xf numFmtId="176" fontId="257" fillId="0" borderId="0" xfId="1664" applyFont="1" applyFill="1" applyBorder="1" applyAlignment="1" applyProtection="1"/>
    <xf numFmtId="0" fontId="81" fillId="0" borderId="0" xfId="0" applyFont="1" applyFill="1" applyAlignment="1">
      <alignment vertical="center"/>
    </xf>
    <xf numFmtId="0" fontId="83" fillId="0" borderId="0" xfId="0" applyFont="1" applyAlignment="1"/>
    <xf numFmtId="176" fontId="86" fillId="0" borderId="61" xfId="1664" applyFont="1" applyFill="1" applyBorder="1" applyAlignment="1" applyProtection="1"/>
    <xf numFmtId="176" fontId="86" fillId="0" borderId="61" xfId="1664" applyFont="1" applyFill="1" applyBorder="1" applyAlignment="1" applyProtection="1">
      <alignment shrinkToFit="1"/>
      <protection locked="0"/>
    </xf>
    <xf numFmtId="176" fontId="86" fillId="0" borderId="61" xfId="1664" applyFont="1" applyFill="1" applyBorder="1" applyAlignment="1" applyProtection="1">
      <protection locked="0"/>
    </xf>
    <xf numFmtId="176" fontId="75" fillId="0" borderId="0" xfId="0" applyNumberFormat="1" applyFont="1" applyFill="1">
      <alignment vertical="center"/>
    </xf>
    <xf numFmtId="41" fontId="94" fillId="0" borderId="0" xfId="365" applyFont="1" applyFill="1" applyBorder="1" applyAlignment="1" applyProtection="1">
      <alignment horizontal="right" vertical="center"/>
    </xf>
    <xf numFmtId="41" fontId="89" fillId="0" borderId="0" xfId="365" applyFont="1" applyFill="1" applyBorder="1" applyAlignment="1" applyProtection="1">
      <alignment horizontal="right" vertical="center"/>
    </xf>
    <xf numFmtId="41" fontId="89" fillId="0" borderId="0" xfId="365" applyFont="1" applyFill="1" applyBorder="1" applyAlignment="1" applyProtection="1">
      <alignment horizontal="right" vertical="center"/>
      <protection locked="0"/>
    </xf>
    <xf numFmtId="176" fontId="89" fillId="0" borderId="0" xfId="0" applyNumberFormat="1" applyFont="1" applyFill="1" applyBorder="1" applyAlignment="1">
      <alignment horizontal="distributed" vertical="center"/>
    </xf>
    <xf numFmtId="0" fontId="89" fillId="0" borderId="0" xfId="0" applyFont="1" applyFill="1" applyBorder="1" applyAlignment="1">
      <alignment vertical="center"/>
    </xf>
    <xf numFmtId="0" fontId="257" fillId="0" borderId="0" xfId="0" applyFont="1" applyFill="1" applyBorder="1" applyAlignment="1">
      <alignment vertical="center" shrinkToFit="1"/>
    </xf>
    <xf numFmtId="41" fontId="89" fillId="0" borderId="0" xfId="365" applyFont="1" applyFill="1" applyBorder="1" applyAlignment="1" applyProtection="1">
      <alignment horizontal="right" vertical="center" shrinkToFit="1"/>
    </xf>
    <xf numFmtId="0" fontId="86" fillId="0" borderId="0" xfId="0" applyFont="1" applyFill="1" applyBorder="1" applyAlignment="1">
      <alignment vertical="center"/>
    </xf>
    <xf numFmtId="41" fontId="78" fillId="0" borderId="0" xfId="0" applyNumberFormat="1" applyFont="1" applyFill="1" applyBorder="1" applyAlignment="1">
      <alignment vertical="center"/>
    </xf>
    <xf numFmtId="41" fontId="0" fillId="0" borderId="0" xfId="0" applyNumberFormat="1">
      <alignment vertical="center"/>
    </xf>
    <xf numFmtId="0" fontId="89" fillId="132" borderId="26" xfId="0" applyFont="1" applyFill="1" applyBorder="1" applyAlignment="1">
      <alignment horizontal="centerContinuous" vertical="center" shrinkToFit="1"/>
    </xf>
    <xf numFmtId="0" fontId="89" fillId="132" borderId="25" xfId="0" applyFont="1" applyFill="1" applyBorder="1" applyAlignment="1">
      <alignment horizontal="center" vertical="center" shrinkToFit="1"/>
    </xf>
    <xf numFmtId="0" fontId="89" fillId="132" borderId="29" xfId="0" applyFont="1" applyFill="1" applyBorder="1" applyAlignment="1">
      <alignment horizontal="centerContinuous" vertical="center" shrinkToFit="1"/>
    </xf>
    <xf numFmtId="0" fontId="86" fillId="132" borderId="0" xfId="0" applyFont="1" applyFill="1" applyBorder="1" applyAlignment="1">
      <alignment horizontal="centerContinuous" vertical="center"/>
    </xf>
    <xf numFmtId="0" fontId="86" fillId="132" borderId="23" xfId="0" applyFont="1" applyFill="1" applyBorder="1" applyAlignment="1">
      <alignment horizontal="centerContinuous" vertical="center"/>
    </xf>
    <xf numFmtId="0" fontId="86" fillId="132" borderId="22" xfId="0" applyFont="1" applyFill="1" applyBorder="1" applyAlignment="1">
      <alignment horizontal="centerContinuous" vertical="center" shrinkToFit="1"/>
    </xf>
    <xf numFmtId="0" fontId="89" fillId="132" borderId="27" xfId="0" applyFont="1" applyFill="1" applyBorder="1" applyAlignment="1">
      <alignment horizontal="centerContinuous" vertical="center" shrinkToFit="1"/>
    </xf>
    <xf numFmtId="0" fontId="88" fillId="132" borderId="27" xfId="0" applyFont="1" applyFill="1" applyBorder="1" applyAlignment="1">
      <alignment horizontal="centerContinuous" vertical="center" shrinkToFit="1"/>
    </xf>
    <xf numFmtId="0" fontId="86" fillId="132" borderId="27" xfId="0" applyFont="1" applyFill="1" applyBorder="1" applyAlignment="1">
      <alignment horizontal="centerContinuous" vertical="center"/>
    </xf>
    <xf numFmtId="0" fontId="86" fillId="132" borderId="18" xfId="0" applyFont="1" applyFill="1" applyBorder="1" applyAlignment="1">
      <alignment vertical="center"/>
    </xf>
    <xf numFmtId="0" fontId="86" fillId="0" borderId="20" xfId="268" applyNumberFormat="1" applyFont="1" applyFill="1" applyBorder="1" applyAlignment="1">
      <alignment vertical="center"/>
    </xf>
    <xf numFmtId="0" fontId="86" fillId="0" borderId="20" xfId="268" applyNumberFormat="1" applyFont="1" applyFill="1" applyBorder="1" applyAlignment="1">
      <alignment horizontal="right" vertical="center"/>
    </xf>
    <xf numFmtId="0" fontId="89" fillId="132" borderId="27" xfId="4466" applyFont="1" applyFill="1" applyBorder="1" applyAlignment="1">
      <alignment horizontal="centerContinuous" vertical="center"/>
    </xf>
    <xf numFmtId="0" fontId="86" fillId="132" borderId="18" xfId="4466" applyFont="1" applyFill="1" applyBorder="1" applyAlignment="1">
      <alignment horizontal="center" vertical="center"/>
    </xf>
    <xf numFmtId="0" fontId="90" fillId="0" borderId="60" xfId="4466" applyFont="1" applyFill="1" applyBorder="1" applyAlignment="1">
      <alignment horizontal="center" vertical="center"/>
    </xf>
    <xf numFmtId="0" fontId="257" fillId="0" borderId="0" xfId="2212" applyFont="1" applyFill="1" applyAlignment="1" applyProtection="1"/>
    <xf numFmtId="0" fontId="89" fillId="0" borderId="0" xfId="0" applyFont="1" applyFill="1">
      <alignment vertical="center"/>
    </xf>
    <xf numFmtId="0" fontId="90" fillId="0" borderId="60" xfId="2212" applyFont="1" applyFill="1" applyBorder="1" applyAlignment="1" applyProtection="1">
      <alignment horizontal="center" vertical="center"/>
    </xf>
    <xf numFmtId="0" fontId="89" fillId="132" borderId="27" xfId="0" applyFont="1" applyFill="1" applyBorder="1" applyAlignment="1">
      <alignment horizontal="centerContinuous" vertical="center"/>
    </xf>
    <xf numFmtId="0" fontId="86" fillId="132" borderId="23" xfId="0" applyFont="1" applyFill="1" applyBorder="1" applyAlignment="1">
      <alignment horizontal="center" vertical="center"/>
    </xf>
    <xf numFmtId="0" fontId="257" fillId="0" borderId="0" xfId="8561" applyFont="1" applyFill="1" applyBorder="1" applyAlignment="1">
      <alignment vertical="center"/>
    </xf>
    <xf numFmtId="0" fontId="89" fillId="0" borderId="62" xfId="0" applyFont="1" applyBorder="1" applyAlignment="1">
      <alignment horizontal="right"/>
    </xf>
    <xf numFmtId="176" fontId="93" fillId="0" borderId="0" xfId="8562" applyFont="1" applyFill="1" applyBorder="1" applyProtection="1"/>
    <xf numFmtId="176" fontId="93" fillId="0" borderId="0" xfId="8562" applyFont="1" applyFill="1" applyBorder="1" applyProtection="1">
      <protection locked="0"/>
    </xf>
    <xf numFmtId="0" fontId="265" fillId="0" borderId="61" xfId="0" applyFont="1" applyFill="1" applyBorder="1" applyAlignment="1" applyProtection="1"/>
    <xf numFmtId="0" fontId="265" fillId="0" borderId="0" xfId="0" applyFont="1" applyFill="1" applyBorder="1" applyAlignment="1" applyProtection="1"/>
    <xf numFmtId="0" fontId="257" fillId="0" borderId="0" xfId="0" applyFont="1" applyFill="1" applyBorder="1" applyAlignment="1">
      <alignment vertical="center"/>
    </xf>
    <xf numFmtId="0" fontId="89" fillId="132" borderId="23" xfId="0" applyFont="1" applyFill="1" applyBorder="1" applyAlignment="1">
      <alignment horizontal="center" vertical="center" shrinkToFit="1"/>
    </xf>
    <xf numFmtId="0" fontId="86" fillId="132" borderId="22" xfId="0" applyFont="1" applyFill="1" applyBorder="1" applyAlignment="1">
      <alignment horizontal="center" vertical="center"/>
    </xf>
    <xf numFmtId="0" fontId="89" fillId="132" borderId="22" xfId="0" applyFont="1" applyFill="1" applyBorder="1" applyAlignment="1">
      <alignment horizontal="center" vertical="center" shrinkToFit="1"/>
    </xf>
    <xf numFmtId="0" fontId="89" fillId="132" borderId="18" xfId="0" applyFont="1" applyFill="1" applyBorder="1" applyAlignment="1">
      <alignment horizontal="center" vertical="center" shrinkToFit="1"/>
    </xf>
    <xf numFmtId="0" fontId="86" fillId="132" borderId="0" xfId="0" applyFont="1" applyFill="1" applyBorder="1" applyAlignment="1">
      <alignment horizontal="center" vertical="center" shrinkToFit="1"/>
    </xf>
    <xf numFmtId="0" fontId="89" fillId="132" borderId="23" xfId="0" applyFont="1" applyFill="1" applyBorder="1" applyAlignment="1">
      <alignment horizontal="centerContinuous" vertical="center"/>
    </xf>
    <xf numFmtId="0" fontId="89" fillId="132" borderId="23" xfId="0" applyFont="1" applyFill="1" applyBorder="1" applyAlignment="1">
      <alignment vertical="center"/>
    </xf>
    <xf numFmtId="0" fontId="86" fillId="132" borderId="18" xfId="0" applyFont="1" applyFill="1" applyBorder="1" applyAlignment="1">
      <alignment horizontal="centerContinuous" vertical="center"/>
    </xf>
    <xf numFmtId="0" fontId="256" fillId="132" borderId="18" xfId="0" applyFont="1" applyFill="1" applyBorder="1" applyAlignment="1">
      <alignment horizontal="center" vertical="center"/>
    </xf>
    <xf numFmtId="0" fontId="257" fillId="0" borderId="0" xfId="0" applyFont="1" applyFill="1" applyAlignment="1">
      <alignment vertical="center"/>
    </xf>
    <xf numFmtId="0" fontId="89" fillId="132" borderId="26" xfId="0" applyFont="1" applyFill="1" applyBorder="1" applyAlignment="1">
      <alignment horizontal="center" vertical="center" shrinkToFit="1"/>
    </xf>
    <xf numFmtId="0" fontId="86" fillId="132" borderId="22" xfId="0" applyFont="1" applyFill="1" applyBorder="1" applyAlignment="1">
      <alignment horizontal="center" vertical="center" shrinkToFit="1"/>
    </xf>
    <xf numFmtId="0" fontId="89" fillId="132" borderId="0" xfId="0" applyFont="1" applyFill="1" applyBorder="1" applyAlignment="1">
      <alignment horizontal="center" vertical="center" shrinkToFit="1"/>
    </xf>
    <xf numFmtId="0" fontId="257" fillId="0" borderId="0" xfId="0" applyFont="1" applyFill="1" applyAlignment="1">
      <alignment vertical="center" shrinkToFit="1"/>
    </xf>
    <xf numFmtId="0" fontId="86" fillId="0" borderId="62" xfId="4466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86" fillId="0" borderId="0" xfId="0" applyFont="1" applyBorder="1" applyAlignment="1"/>
    <xf numFmtId="0" fontId="75" fillId="0" borderId="0" xfId="0" applyFont="1" applyFill="1" applyAlignment="1">
      <alignment vertical="center"/>
    </xf>
    <xf numFmtId="176" fontId="0" fillId="0" borderId="0" xfId="0" applyNumberFormat="1">
      <alignment vertical="center"/>
    </xf>
    <xf numFmtId="0" fontId="89" fillId="132" borderId="23" xfId="0" applyFont="1" applyFill="1" applyBorder="1" applyAlignment="1">
      <alignment horizontal="center" vertical="center"/>
    </xf>
    <xf numFmtId="0" fontId="8" fillId="0" borderId="0" xfId="302" applyFont="1" applyFill="1" applyBorder="1" applyAlignment="1">
      <alignment vertical="top"/>
    </xf>
    <xf numFmtId="0" fontId="8" fillId="0" borderId="0" xfId="302" applyFont="1" applyFill="1" applyAlignment="1">
      <alignment vertical="top"/>
    </xf>
    <xf numFmtId="0" fontId="10" fillId="0" borderId="0" xfId="302" applyFont="1" applyFill="1">
      <alignment vertical="center"/>
    </xf>
    <xf numFmtId="0" fontId="267" fillId="0" borderId="0" xfId="302" applyFont="1" applyFill="1">
      <alignment vertical="center"/>
    </xf>
    <xf numFmtId="0" fontId="268" fillId="0" borderId="0" xfId="302" applyFont="1" applyFill="1">
      <alignment vertical="center"/>
    </xf>
    <xf numFmtId="0" fontId="3" fillId="0" borderId="0" xfId="302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176" fontId="270" fillId="0" borderId="0" xfId="1664" applyFont="1" applyFill="1" applyBorder="1" applyAlignment="1" applyProtection="1">
      <alignment vertical="center"/>
    </xf>
    <xf numFmtId="0" fontId="257" fillId="0" borderId="62" xfId="0" applyFont="1" applyFill="1" applyBorder="1" applyAlignment="1">
      <alignment horizontal="center"/>
    </xf>
    <xf numFmtId="176" fontId="257" fillId="0" borderId="62" xfId="1664" applyFont="1" applyFill="1" applyBorder="1" applyAlignment="1" applyProtection="1"/>
    <xf numFmtId="176" fontId="257" fillId="0" borderId="62" xfId="1664" applyFont="1" applyFill="1" applyBorder="1" applyAlignment="1" applyProtection="1">
      <protection locked="0"/>
    </xf>
    <xf numFmtId="0" fontId="257" fillId="132" borderId="23" xfId="0" applyFont="1" applyFill="1" applyBorder="1" applyAlignment="1">
      <alignment horizontal="center" vertical="center"/>
    </xf>
    <xf numFmtId="0" fontId="257" fillId="0" borderId="62" xfId="0" applyFont="1" applyFill="1" applyBorder="1" applyAlignment="1"/>
    <xf numFmtId="0" fontId="89" fillId="132" borderId="22" xfId="0" applyFont="1" applyFill="1" applyBorder="1" applyAlignment="1">
      <alignment horizontal="center"/>
    </xf>
    <xf numFmtId="0" fontId="89" fillId="132" borderId="26" xfId="0" applyFont="1" applyFill="1" applyBorder="1" applyAlignment="1">
      <alignment horizontal="center"/>
    </xf>
    <xf numFmtId="0" fontId="90" fillId="0" borderId="0" xfId="0" applyFont="1" applyFill="1" applyBorder="1" applyAlignment="1">
      <alignment horizontal="center" vertical="center"/>
    </xf>
    <xf numFmtId="0" fontId="257" fillId="0" borderId="62" xfId="8561" applyFont="1" applyFill="1" applyBorder="1" applyAlignment="1">
      <alignment vertical="center"/>
    </xf>
    <xf numFmtId="0" fontId="86" fillId="0" borderId="0" xfId="268" applyNumberFormat="1" applyFont="1" applyFill="1" applyBorder="1" applyAlignment="1">
      <alignment horizontal="left" vertical="center"/>
    </xf>
    <xf numFmtId="0" fontId="86" fillId="0" borderId="62" xfId="4466" applyFont="1" applyFill="1" applyBorder="1" applyAlignment="1">
      <alignment horizontal="right"/>
    </xf>
    <xf numFmtId="0" fontId="257" fillId="0" borderId="62" xfId="0" applyFont="1" applyFill="1" applyBorder="1" applyAlignment="1">
      <alignment vertical="center"/>
    </xf>
    <xf numFmtId="0" fontId="257" fillId="0" borderId="62" xfId="0" applyFont="1" applyFill="1" applyBorder="1" applyAlignment="1">
      <alignment horizontal="right" vertical="center"/>
    </xf>
    <xf numFmtId="41" fontId="90" fillId="0" borderId="18" xfId="8566" applyFont="1" applyFill="1" applyBorder="1" applyAlignment="1">
      <alignment horizontal="right" vertical="center" shrinkToFit="1"/>
    </xf>
    <xf numFmtId="41" fontId="90" fillId="0" borderId="0" xfId="8566" applyFont="1" applyFill="1" applyBorder="1" applyAlignment="1">
      <alignment horizontal="right" vertical="center" shrinkToFit="1"/>
    </xf>
    <xf numFmtId="41" fontId="89" fillId="0" borderId="0" xfId="8567" quotePrefix="1" applyFont="1" applyFill="1" applyBorder="1" applyAlignment="1">
      <alignment horizontal="right" vertical="center" shrinkToFit="1"/>
    </xf>
    <xf numFmtId="41" fontId="89" fillId="0" borderId="59" xfId="8567" quotePrefix="1" applyFont="1" applyFill="1" applyBorder="1" applyAlignment="1">
      <alignment horizontal="right" vertical="center" shrinkToFit="1"/>
    </xf>
    <xf numFmtId="41" fontId="264" fillId="0" borderId="0" xfId="365" applyFont="1" applyFill="1" applyBorder="1" applyAlignment="1" applyProtection="1">
      <alignment horizontal="right" vertical="center"/>
    </xf>
    <xf numFmtId="176" fontId="90" fillId="0" borderId="0" xfId="0" applyNumberFormat="1" applyFont="1" applyFill="1" applyAlignment="1">
      <alignment vertical="center"/>
    </xf>
    <xf numFmtId="176" fontId="90" fillId="0" borderId="0" xfId="1664" applyFont="1" applyFill="1" applyAlignment="1" applyProtection="1">
      <alignment vertical="center"/>
    </xf>
    <xf numFmtId="41" fontId="89" fillId="0" borderId="0" xfId="365" applyFont="1" applyFill="1" applyBorder="1" applyAlignment="1" applyProtection="1">
      <alignment vertical="center" shrinkToFit="1"/>
    </xf>
    <xf numFmtId="41" fontId="89" fillId="0" borderId="0" xfId="365" applyFont="1" applyFill="1" applyBorder="1" applyAlignment="1" applyProtection="1">
      <alignment vertical="center" shrinkToFit="1"/>
      <protection locked="0"/>
    </xf>
    <xf numFmtId="41" fontId="89" fillId="0" borderId="0" xfId="365" applyFont="1" applyFill="1" applyBorder="1" applyAlignment="1" applyProtection="1">
      <alignment vertical="center"/>
      <protection locked="0"/>
    </xf>
    <xf numFmtId="41" fontId="89" fillId="0" borderId="0" xfId="365" applyFont="1" applyFill="1" applyBorder="1" applyAlignment="1" applyProtection="1">
      <alignment vertical="center"/>
    </xf>
    <xf numFmtId="0" fontId="259" fillId="0" borderId="0" xfId="2212" applyFont="1" applyFill="1" applyAlignment="1" applyProtection="1">
      <alignment vertical="center"/>
    </xf>
    <xf numFmtId="0" fontId="274" fillId="0" borderId="0" xfId="2212" applyFont="1" applyFill="1" applyProtection="1"/>
    <xf numFmtId="41" fontId="89" fillId="0" borderId="0" xfId="1664" applyNumberFormat="1" applyFont="1" applyFill="1" applyBorder="1" applyAlignment="1" applyProtection="1">
      <alignment horizontal="right" vertical="center" shrinkToFit="1"/>
    </xf>
    <xf numFmtId="41" fontId="89" fillId="0" borderId="18" xfId="1664" applyNumberFormat="1" applyFont="1" applyBorder="1" applyAlignment="1">
      <alignment horizontal="right" vertical="center"/>
    </xf>
    <xf numFmtId="41" fontId="89" fillId="0" borderId="0" xfId="1664" applyNumberFormat="1" applyFont="1" applyBorder="1" applyAlignment="1">
      <alignment horizontal="right" vertical="center"/>
    </xf>
    <xf numFmtId="41" fontId="263" fillId="0" borderId="18" xfId="1664" applyNumberFormat="1" applyFont="1" applyBorder="1" applyAlignment="1">
      <alignment horizontal="right" vertical="center"/>
    </xf>
    <xf numFmtId="41" fontId="270" fillId="0" borderId="0" xfId="1664" applyNumberFormat="1" applyFont="1" applyFill="1" applyBorder="1" applyAlignment="1" applyProtection="1">
      <alignment vertical="center"/>
    </xf>
    <xf numFmtId="41" fontId="270" fillId="0" borderId="0" xfId="1664" applyNumberFormat="1" applyFont="1" applyFill="1" applyBorder="1" applyAlignment="1" applyProtection="1">
      <alignment horizontal="right" vertical="center"/>
    </xf>
    <xf numFmtId="218" fontId="263" fillId="0" borderId="18" xfId="365" applyNumberFormat="1" applyFont="1" applyFill="1" applyBorder="1" applyAlignment="1">
      <alignment vertical="center"/>
    </xf>
    <xf numFmtId="218" fontId="263" fillId="0" borderId="0" xfId="365" applyNumberFormat="1" applyFont="1" applyFill="1" applyBorder="1" applyAlignment="1">
      <alignment vertical="center"/>
    </xf>
    <xf numFmtId="41" fontId="263" fillId="0" borderId="0" xfId="365" applyFont="1" applyFill="1" applyBorder="1" applyAlignment="1">
      <alignment vertical="center"/>
    </xf>
    <xf numFmtId="216" fontId="263" fillId="0" borderId="0" xfId="365" applyNumberFormat="1" applyFont="1" applyFill="1" applyBorder="1" applyAlignment="1">
      <alignment vertical="center"/>
    </xf>
    <xf numFmtId="176" fontId="89" fillId="0" borderId="0" xfId="1664" applyFont="1" applyFill="1" applyBorder="1" applyAlignment="1">
      <alignment vertical="center"/>
    </xf>
    <xf numFmtId="0" fontId="89" fillId="0" borderId="0" xfId="0" applyFont="1" applyFill="1" applyBorder="1" applyAlignment="1">
      <alignment horizontal="center" vertical="center" shrinkToFit="1"/>
    </xf>
    <xf numFmtId="0" fontId="86" fillId="0" borderId="0" xfId="4466" applyFont="1" applyFill="1" applyBorder="1" applyAlignment="1">
      <alignment horizontal="right"/>
    </xf>
    <xf numFmtId="0" fontId="263" fillId="0" borderId="23" xfId="302" applyFont="1" applyFill="1" applyBorder="1" applyAlignment="1">
      <alignment horizontal="center" vertical="center"/>
    </xf>
    <xf numFmtId="0" fontId="264" fillId="0" borderId="60" xfId="302" applyFont="1" applyFill="1" applyBorder="1" applyAlignment="1">
      <alignment horizontal="center" vertical="center"/>
    </xf>
    <xf numFmtId="0" fontId="259" fillId="0" borderId="0" xfId="2212" applyFont="1" applyFill="1" applyBorder="1" applyAlignment="1" applyProtection="1">
      <alignment vertical="center"/>
    </xf>
    <xf numFmtId="0" fontId="259" fillId="132" borderId="64" xfId="2212" applyFont="1" applyFill="1" applyBorder="1" applyAlignment="1" applyProtection="1">
      <alignment horizontal="center" vertical="center" shrinkToFit="1"/>
    </xf>
    <xf numFmtId="0" fontId="259" fillId="132" borderId="63" xfId="2212" applyFont="1" applyFill="1" applyBorder="1" applyAlignment="1" applyProtection="1">
      <alignment horizontal="center" vertical="center"/>
    </xf>
    <xf numFmtId="0" fontId="259" fillId="132" borderId="22" xfId="2212" applyFont="1" applyFill="1" applyBorder="1" applyAlignment="1" applyProtection="1">
      <alignment horizontal="center" vertical="center"/>
    </xf>
    <xf numFmtId="0" fontId="259" fillId="132" borderId="22" xfId="2212" applyFont="1" applyFill="1" applyBorder="1" applyAlignment="1" applyProtection="1">
      <alignment horizontal="centerContinuous" vertical="center"/>
    </xf>
    <xf numFmtId="0" fontId="259" fillId="132" borderId="23" xfId="2212" applyFont="1" applyFill="1" applyBorder="1" applyAlignment="1" applyProtection="1">
      <alignment horizontal="centerContinuous" vertical="center"/>
    </xf>
    <xf numFmtId="0" fontId="259" fillId="132" borderId="18" xfId="2212" applyFont="1" applyFill="1" applyBorder="1" applyAlignment="1" applyProtection="1">
      <alignment horizontal="centerContinuous" vertical="center" shrinkToFit="1"/>
    </xf>
    <xf numFmtId="0" fontId="259" fillId="132" borderId="20" xfId="2212" applyFont="1" applyFill="1" applyBorder="1" applyAlignment="1" applyProtection="1">
      <alignment horizontal="centerContinuous" vertical="center"/>
    </xf>
    <xf numFmtId="0" fontId="259" fillId="132" borderId="20" xfId="2212" applyFont="1" applyFill="1" applyBorder="1" applyAlignment="1" applyProtection="1">
      <alignment horizontal="centerContinuous" vertical="center" shrinkToFit="1"/>
    </xf>
    <xf numFmtId="0" fontId="259" fillId="132" borderId="21" xfId="2212" applyFont="1" applyFill="1" applyBorder="1" applyAlignment="1" applyProtection="1">
      <alignment horizontal="centerContinuous" vertical="center" shrinkToFit="1"/>
    </xf>
    <xf numFmtId="0" fontId="259" fillId="132" borderId="18" xfId="2212" applyFont="1" applyFill="1" applyBorder="1" applyAlignment="1" applyProtection="1">
      <alignment horizontal="center" vertical="center" shrinkToFit="1"/>
    </xf>
    <xf numFmtId="0" fontId="259" fillId="132" borderId="22" xfId="2212" applyFont="1" applyFill="1" applyBorder="1" applyAlignment="1" applyProtection="1">
      <alignment vertical="center" shrinkToFit="1"/>
    </xf>
    <xf numFmtId="0" fontId="259" fillId="132" borderId="18" xfId="2212" applyFont="1" applyFill="1" applyBorder="1" applyAlignment="1" applyProtection="1">
      <alignment vertical="center" shrinkToFit="1"/>
    </xf>
    <xf numFmtId="0" fontId="263" fillId="0" borderId="23" xfId="2212" applyFont="1" applyFill="1" applyBorder="1" applyAlignment="1" applyProtection="1">
      <alignment horizontal="distributed" vertical="center"/>
    </xf>
    <xf numFmtId="41" fontId="263" fillId="0" borderId="18" xfId="1664" applyNumberFormat="1" applyFont="1" applyFill="1" applyBorder="1" applyAlignment="1" applyProtection="1">
      <alignment vertical="center"/>
    </xf>
    <xf numFmtId="41" fontId="263" fillId="0" borderId="0" xfId="1664" applyNumberFormat="1" applyFont="1" applyFill="1" applyBorder="1" applyAlignment="1" applyProtection="1">
      <alignment vertical="center"/>
    </xf>
    <xf numFmtId="41" fontId="263" fillId="0" borderId="0" xfId="8570" applyNumberFormat="1" applyFont="1" applyFill="1" applyBorder="1" applyAlignment="1" applyProtection="1">
      <alignment vertical="center"/>
      <protection locked="0"/>
    </xf>
    <xf numFmtId="41" fontId="263" fillId="0" borderId="0" xfId="8570" applyNumberFormat="1" applyFont="1" applyFill="1" applyBorder="1" applyAlignment="1" applyProtection="1">
      <alignment vertical="center"/>
    </xf>
    <xf numFmtId="0" fontId="264" fillId="0" borderId="60" xfId="2212" applyFont="1" applyFill="1" applyBorder="1" applyAlignment="1" applyProtection="1">
      <alignment horizontal="distributed" vertical="center"/>
    </xf>
    <xf numFmtId="176" fontId="93" fillId="0" borderId="0" xfId="1664" applyFont="1" applyFill="1" applyBorder="1" applyProtection="1"/>
    <xf numFmtId="0" fontId="89" fillId="132" borderId="63" xfId="0" applyFont="1" applyFill="1" applyBorder="1" applyAlignment="1">
      <alignment horizontal="center" vertical="center"/>
    </xf>
    <xf numFmtId="0" fontId="89" fillId="132" borderId="65" xfId="0" applyFont="1" applyFill="1" applyBorder="1" applyAlignment="1">
      <alignment horizontal="center" vertical="center"/>
    </xf>
    <xf numFmtId="0" fontId="89" fillId="132" borderId="64" xfId="0" applyFont="1" applyFill="1" applyBorder="1" applyAlignment="1">
      <alignment horizontal="center" vertical="center"/>
    </xf>
    <xf numFmtId="0" fontId="89" fillId="132" borderId="66" xfId="0" applyFont="1" applyFill="1" applyBorder="1" applyAlignment="1">
      <alignment horizontal="center" vertical="center"/>
    </xf>
    <xf numFmtId="0" fontId="257" fillId="0" borderId="0" xfId="0" applyFont="1" applyFill="1" applyBorder="1" applyAlignment="1">
      <alignment shrinkToFit="1"/>
    </xf>
    <xf numFmtId="41" fontId="89" fillId="0" borderId="18" xfId="8566" applyFont="1" applyFill="1" applyBorder="1" applyAlignment="1">
      <alignment horizontal="right" vertical="center" shrinkToFit="1"/>
    </xf>
    <xf numFmtId="218" fontId="263" fillId="0" borderId="0" xfId="365" applyNumberFormat="1" applyFont="1" applyFill="1" applyBorder="1" applyAlignment="1">
      <alignment horizontal="right" vertical="center"/>
    </xf>
    <xf numFmtId="41" fontId="263" fillId="0" borderId="0" xfId="8570" applyNumberFormat="1" applyFont="1" applyFill="1" applyBorder="1" applyAlignment="1" applyProtection="1">
      <alignment horizontal="right" vertical="center"/>
      <protection locked="0"/>
    </xf>
    <xf numFmtId="0" fontId="259" fillId="0" borderId="0" xfId="2212" applyFont="1" applyFill="1" applyBorder="1" applyAlignment="1" applyProtection="1">
      <alignment horizontal="right" vertical="center"/>
    </xf>
    <xf numFmtId="176" fontId="89" fillId="0" borderId="0" xfId="1664" applyNumberFormat="1" applyFont="1" applyFill="1" applyAlignment="1">
      <alignment horizontal="right" vertical="center"/>
    </xf>
    <xf numFmtId="0" fontId="278" fillId="0" borderId="0" xfId="0" applyFont="1" applyFill="1">
      <alignment vertical="center"/>
    </xf>
    <xf numFmtId="0" fontId="86" fillId="132" borderId="0" xfId="0" applyFont="1" applyFill="1" applyBorder="1" applyAlignment="1">
      <alignment horizontal="center" vertical="center"/>
    </xf>
    <xf numFmtId="176" fontId="89" fillId="0" borderId="0" xfId="0" applyNumberFormat="1" applyFont="1" applyFill="1" applyAlignment="1">
      <alignment vertical="center"/>
    </xf>
    <xf numFmtId="41" fontId="89" fillId="0" borderId="0" xfId="8562" applyNumberFormat="1" applyFont="1" applyFill="1" applyBorder="1" applyAlignment="1" applyProtection="1">
      <alignment vertical="center"/>
    </xf>
    <xf numFmtId="41" fontId="89" fillId="0" borderId="0" xfId="8562" applyNumberFormat="1" applyFont="1" applyFill="1" applyBorder="1" applyAlignment="1" applyProtection="1">
      <alignment vertical="center"/>
      <protection locked="0"/>
    </xf>
    <xf numFmtId="41" fontId="89" fillId="0" borderId="0" xfId="8561" applyNumberFormat="1" applyFont="1" applyFill="1" applyBorder="1" applyAlignment="1">
      <alignment vertical="center" shrinkToFit="1"/>
    </xf>
    <xf numFmtId="176" fontId="89" fillId="0" borderId="0" xfId="1664" applyFont="1" applyFill="1" applyAlignment="1">
      <alignment horizontal="right" vertical="center"/>
    </xf>
    <xf numFmtId="0" fontId="86" fillId="0" borderId="62" xfId="0" applyFont="1" applyFill="1" applyBorder="1" applyAlignment="1">
      <alignment vertical="center" shrinkToFit="1"/>
    </xf>
    <xf numFmtId="41" fontId="263" fillId="0" borderId="18" xfId="365" applyFont="1" applyFill="1" applyBorder="1" applyAlignment="1">
      <alignment vertical="center"/>
    </xf>
    <xf numFmtId="41" fontId="263" fillId="0" borderId="0" xfId="365" applyFont="1" applyFill="1" applyBorder="1" applyAlignment="1">
      <alignment horizontal="right" vertical="center"/>
    </xf>
    <xf numFmtId="0" fontId="259" fillId="0" borderId="0" xfId="2212" applyFont="1" applyFill="1" applyAlignment="1" applyProtection="1">
      <alignment horizontal="right" vertical="center"/>
    </xf>
    <xf numFmtId="41" fontId="263" fillId="0" borderId="18" xfId="8570" applyNumberFormat="1" applyFont="1" applyFill="1" applyBorder="1" applyAlignment="1" applyProtection="1">
      <alignment vertical="center"/>
      <protection locked="0"/>
    </xf>
    <xf numFmtId="41" fontId="263" fillId="0" borderId="18" xfId="8570" applyNumberFormat="1" applyFont="1" applyFill="1" applyBorder="1" applyAlignment="1" applyProtection="1">
      <alignment horizontal="right" vertical="center"/>
      <protection locked="0"/>
    </xf>
    <xf numFmtId="0" fontId="259" fillId="132" borderId="0" xfId="2212" applyFont="1" applyFill="1" applyBorder="1" applyAlignment="1" applyProtection="1">
      <alignment horizontal="left" vertical="center"/>
    </xf>
    <xf numFmtId="0" fontId="89" fillId="132" borderId="0" xfId="0" applyFont="1" applyFill="1" applyBorder="1" applyAlignment="1">
      <alignment horizontal="center" vertical="center"/>
    </xf>
    <xf numFmtId="0" fontId="259" fillId="0" borderId="0" xfId="2212" applyFont="1" applyFill="1" applyBorder="1" applyAlignment="1" applyProtection="1">
      <alignment horizontal="center" vertical="center" shrinkToFit="1"/>
    </xf>
    <xf numFmtId="0" fontId="257" fillId="0" borderId="45" xfId="0" applyFont="1" applyFill="1" applyBorder="1" applyAlignment="1">
      <alignment vertical="center"/>
    </xf>
    <xf numFmtId="0" fontId="86" fillId="0" borderId="45" xfId="0" applyFont="1" applyFill="1" applyBorder="1" applyAlignment="1">
      <alignment horizontal="right" vertical="center"/>
    </xf>
    <xf numFmtId="0" fontId="89" fillId="132" borderId="0" xfId="0" applyFont="1" applyFill="1" applyAlignment="1">
      <alignment horizontal="center" vertical="center"/>
    </xf>
    <xf numFmtId="0" fontId="89" fillId="132" borderId="26" xfId="0" applyFont="1" applyFill="1" applyBorder="1" applyAlignment="1">
      <alignment horizontal="center" vertical="center"/>
    </xf>
    <xf numFmtId="0" fontId="89" fillId="0" borderId="23" xfId="0" applyFont="1" applyBorder="1" applyAlignment="1">
      <alignment horizontal="center" vertical="center"/>
    </xf>
    <xf numFmtId="176" fontId="89" fillId="0" borderId="0" xfId="1664" applyFont="1" applyFill="1" applyBorder="1" applyAlignment="1" applyProtection="1">
      <alignment vertical="center" shrinkToFit="1"/>
    </xf>
    <xf numFmtId="176" fontId="89" fillId="0" borderId="0" xfId="1664" applyFont="1" applyAlignment="1">
      <alignment vertical="center"/>
    </xf>
    <xf numFmtId="0" fontId="87" fillId="0" borderId="0" xfId="4466" applyFont="1" applyFill="1"/>
    <xf numFmtId="0" fontId="92" fillId="0" borderId="0" xfId="4466" applyFont="1" applyFill="1" applyAlignment="1">
      <alignment horizontal="right" vertical="top"/>
    </xf>
    <xf numFmtId="0" fontId="87" fillId="0" borderId="0" xfId="4466" applyFont="1" applyFill="1" applyAlignment="1">
      <alignment vertical="center"/>
    </xf>
    <xf numFmtId="0" fontId="87" fillId="0" borderId="0" xfId="4466" applyFont="1" applyFill="1" applyAlignment="1"/>
    <xf numFmtId="0" fontId="86" fillId="0" borderId="0" xfId="4466" applyFont="1" applyFill="1" applyAlignment="1">
      <alignment vertical="center"/>
    </xf>
    <xf numFmtId="0" fontId="257" fillId="0" borderId="0" xfId="4466" applyFont="1" applyFill="1" applyAlignment="1">
      <alignment vertical="center"/>
    </xf>
    <xf numFmtId="0" fontId="257" fillId="0" borderId="0" xfId="4466" applyFont="1" applyFill="1" applyAlignment="1">
      <alignment horizontal="center" vertical="center"/>
    </xf>
    <xf numFmtId="0" fontId="257" fillId="0" borderId="0" xfId="4466" applyFont="1" applyFill="1" applyBorder="1" applyAlignment="1">
      <alignment horizontal="right" vertical="center"/>
    </xf>
    <xf numFmtId="0" fontId="85" fillId="0" borderId="0" xfId="4466" applyFont="1" applyFill="1" applyAlignment="1">
      <alignment vertical="center"/>
    </xf>
    <xf numFmtId="0" fontId="89" fillId="132" borderId="25" xfId="4466" applyFont="1" applyFill="1" applyBorder="1" applyAlignment="1">
      <alignment horizontal="center" vertical="center"/>
    </xf>
    <xf numFmtId="0" fontId="86" fillId="132" borderId="0" xfId="4466" applyFont="1" applyFill="1" applyBorder="1" applyAlignment="1">
      <alignment horizontal="center" vertical="center"/>
    </xf>
    <xf numFmtId="0" fontId="86" fillId="132" borderId="23" xfId="4466" applyFont="1" applyFill="1" applyBorder="1" applyAlignment="1">
      <alignment horizontal="center" vertical="center"/>
    </xf>
    <xf numFmtId="0" fontId="89" fillId="132" borderId="23" xfId="4466" applyFont="1" applyFill="1" applyBorder="1" applyAlignment="1">
      <alignment horizontal="center" vertical="center"/>
    </xf>
    <xf numFmtId="0" fontId="89" fillId="132" borderId="0" xfId="4466" applyFont="1" applyFill="1" applyBorder="1" applyAlignment="1">
      <alignment horizontal="centerContinuous" vertical="center"/>
    </xf>
    <xf numFmtId="0" fontId="89" fillId="132" borderId="23" xfId="4466" applyFont="1" applyFill="1" applyBorder="1" applyAlignment="1">
      <alignment horizontal="centerContinuous" vertical="center"/>
    </xf>
    <xf numFmtId="0" fontId="89" fillId="132" borderId="18" xfId="4466" applyFont="1" applyFill="1" applyBorder="1" applyAlignment="1">
      <alignment horizontal="centerContinuous" vertical="center"/>
    </xf>
    <xf numFmtId="0" fontId="89" fillId="132" borderId="65" xfId="4466" applyFont="1" applyFill="1" applyBorder="1" applyAlignment="1">
      <alignment horizontal="centerContinuous" vertical="center"/>
    </xf>
    <xf numFmtId="0" fontId="88" fillId="132" borderId="20" xfId="4466" applyFont="1" applyFill="1" applyBorder="1" applyAlignment="1">
      <alignment horizontal="centerContinuous" vertical="center"/>
    </xf>
    <xf numFmtId="0" fontId="88" fillId="132" borderId="21" xfId="4466" applyFont="1" applyFill="1" applyBorder="1" applyAlignment="1">
      <alignment horizontal="centerContinuous" vertical="center"/>
    </xf>
    <xf numFmtId="0" fontId="88" fillId="132" borderId="17" xfId="4466" applyFont="1" applyFill="1" applyBorder="1" applyAlignment="1">
      <alignment horizontal="centerContinuous" vertical="center"/>
    </xf>
    <xf numFmtId="0" fontId="89" fillId="132" borderId="18" xfId="4466" applyFont="1" applyFill="1" applyBorder="1" applyAlignment="1">
      <alignment horizontal="center" vertical="center"/>
    </xf>
    <xf numFmtId="0" fontId="89" fillId="132" borderId="64" xfId="4466" applyFont="1" applyFill="1" applyBorder="1" applyAlignment="1">
      <alignment horizontal="center" vertical="center"/>
    </xf>
    <xf numFmtId="0" fontId="89" fillId="23" borderId="0" xfId="4466" applyFont="1" applyFill="1" applyBorder="1" applyAlignment="1" applyProtection="1">
      <alignment horizontal="center" vertical="center"/>
    </xf>
    <xf numFmtId="176" fontId="89" fillId="0" borderId="0" xfId="1664" applyFont="1" applyFill="1" applyAlignment="1" applyProtection="1">
      <alignment horizontal="center" vertical="center"/>
    </xf>
    <xf numFmtId="0" fontId="93" fillId="0" borderId="0" xfId="4466" applyFont="1" applyFill="1" applyAlignment="1">
      <alignment vertical="center"/>
    </xf>
    <xf numFmtId="176" fontId="93" fillId="0" borderId="0" xfId="4466" applyNumberFormat="1" applyFont="1" applyFill="1" applyAlignment="1">
      <alignment vertical="center"/>
    </xf>
    <xf numFmtId="0" fontId="257" fillId="0" borderId="0" xfId="4466" applyFont="1" applyFill="1" applyAlignment="1">
      <alignment horizontal="left"/>
    </xf>
    <xf numFmtId="0" fontId="257" fillId="0" borderId="0" xfId="4466" applyFont="1" applyFill="1" applyBorder="1"/>
    <xf numFmtId="0" fontId="257" fillId="0" borderId="0" xfId="4466" applyFont="1" applyFill="1" applyAlignment="1" applyProtection="1">
      <alignment vertical="center"/>
    </xf>
    <xf numFmtId="0" fontId="257" fillId="0" borderId="0" xfId="4466" applyFont="1" applyFill="1" applyBorder="1" applyAlignment="1">
      <alignment vertical="center"/>
    </xf>
    <xf numFmtId="41" fontId="89" fillId="0" borderId="0" xfId="1664" applyNumberFormat="1" applyFont="1" applyFill="1" applyAlignment="1" applyProtection="1">
      <alignment horizontal="center" vertical="center"/>
    </xf>
    <xf numFmtId="41" fontId="89" fillId="0" borderId="0" xfId="1664" applyNumberFormat="1" applyFont="1" applyFill="1" applyAlignment="1" applyProtection="1">
      <alignment vertical="center"/>
    </xf>
    <xf numFmtId="41" fontId="89" fillId="0" borderId="0" xfId="8567" applyFont="1" applyFill="1" applyBorder="1" applyAlignment="1" applyProtection="1">
      <alignment horizontal="right" vertical="center" shrinkToFit="1"/>
      <protection locked="0"/>
    </xf>
    <xf numFmtId="41" fontId="89" fillId="0" borderId="0" xfId="8567" applyFont="1" applyFill="1" applyBorder="1" applyAlignment="1">
      <alignment horizontal="right" vertical="center" shrinkToFit="1"/>
    </xf>
    <xf numFmtId="41" fontId="89" fillId="0" borderId="62" xfId="8567" applyFont="1" applyFill="1" applyBorder="1" applyAlignment="1">
      <alignment horizontal="right" vertical="center" shrinkToFit="1"/>
    </xf>
    <xf numFmtId="41" fontId="263" fillId="0" borderId="0" xfId="366" applyNumberFormat="1" applyFont="1" applyFill="1" applyBorder="1" applyProtection="1"/>
    <xf numFmtId="41" fontId="263" fillId="0" borderId="45" xfId="366" applyNumberFormat="1" applyFont="1" applyFill="1" applyBorder="1" applyProtection="1"/>
    <xf numFmtId="41" fontId="89" fillId="0" borderId="59" xfId="365" applyFont="1" applyFill="1" applyBorder="1" applyAlignment="1" applyProtection="1">
      <alignment horizontal="right" vertical="center" shrinkToFit="1"/>
    </xf>
    <xf numFmtId="41" fontId="89" fillId="0" borderId="45" xfId="365" applyFont="1" applyFill="1" applyBorder="1" applyAlignment="1" applyProtection="1">
      <alignment horizontal="right" vertical="center"/>
      <protection locked="0"/>
    </xf>
    <xf numFmtId="41" fontId="89" fillId="0" borderId="45" xfId="365" applyFont="1" applyFill="1" applyBorder="1" applyAlignment="1" applyProtection="1">
      <alignment horizontal="right" vertical="center"/>
    </xf>
    <xf numFmtId="176" fontId="90" fillId="0" borderId="0" xfId="4466" applyNumberFormat="1" applyFont="1" applyFill="1" applyBorder="1" applyAlignment="1" applyProtection="1">
      <alignment horizontal="center" vertical="center"/>
    </xf>
    <xf numFmtId="176" fontId="89" fillId="0" borderId="0" xfId="4466" applyNumberFormat="1" applyFont="1" applyFill="1" applyBorder="1" applyAlignment="1" applyProtection="1">
      <alignment horizontal="center" vertical="center"/>
    </xf>
    <xf numFmtId="176" fontId="89" fillId="0" borderId="62" xfId="1664" applyFont="1" applyFill="1" applyBorder="1" applyAlignment="1" applyProtection="1">
      <alignment vertical="center"/>
      <protection locked="0"/>
    </xf>
    <xf numFmtId="41" fontId="90" fillId="0" borderId="62" xfId="1664" applyNumberFormat="1" applyFont="1" applyFill="1" applyBorder="1" applyAlignment="1" applyProtection="1">
      <alignment horizontal="right" vertical="center"/>
    </xf>
    <xf numFmtId="41" fontId="90" fillId="0" borderId="62" xfId="1664" applyNumberFormat="1" applyFont="1" applyFill="1" applyBorder="1" applyAlignment="1" applyProtection="1">
      <alignment vertical="center"/>
    </xf>
    <xf numFmtId="176" fontId="90" fillId="0" borderId="0" xfId="8562" applyFont="1" applyFill="1" applyAlignment="1" applyProtection="1">
      <alignment vertical="center"/>
    </xf>
    <xf numFmtId="41" fontId="90" fillId="0" borderId="62" xfId="8563" applyNumberFormat="1" applyFont="1" applyFill="1" applyBorder="1" applyAlignment="1" applyProtection="1">
      <alignment horizontal="right" vertical="center"/>
      <protection locked="0"/>
    </xf>
    <xf numFmtId="176" fontId="86" fillId="0" borderId="0" xfId="1664" applyFont="1" applyFill="1" applyBorder="1" applyAlignment="1" applyProtection="1">
      <alignment horizontal="right"/>
    </xf>
    <xf numFmtId="176" fontId="89" fillId="0" borderId="0" xfId="1664" applyFont="1" applyFill="1" applyAlignment="1" applyProtection="1">
      <alignment horizontal="right" vertical="center"/>
    </xf>
    <xf numFmtId="176" fontId="89" fillId="0" borderId="62" xfId="1664" applyFont="1" applyFill="1" applyBorder="1" applyAlignment="1" applyProtection="1">
      <alignment horizontal="right" vertical="center"/>
    </xf>
    <xf numFmtId="176" fontId="263" fillId="0" borderId="0" xfId="1664" applyFont="1" applyFill="1" applyAlignment="1" applyProtection="1">
      <alignment horizontal="right" vertical="center"/>
      <protection locked="0"/>
    </xf>
    <xf numFmtId="176" fontId="263" fillId="0" borderId="0" xfId="1664" applyFont="1" applyFill="1" applyAlignment="1" applyProtection="1">
      <alignment vertical="center"/>
      <protection locked="0"/>
    </xf>
    <xf numFmtId="176" fontId="263" fillId="0" borderId="0" xfId="1664" applyFont="1" applyFill="1" applyAlignment="1" applyProtection="1">
      <alignment vertical="center"/>
    </xf>
    <xf numFmtId="176" fontId="263" fillId="0" borderId="59" xfId="1664" applyFont="1" applyFill="1" applyBorder="1" applyAlignment="1" applyProtection="1">
      <alignment horizontal="right" vertical="center"/>
      <protection locked="0"/>
    </xf>
    <xf numFmtId="176" fontId="263" fillId="0" borderId="62" xfId="1664" applyFont="1" applyFill="1" applyBorder="1" applyAlignment="1" applyProtection="1">
      <alignment horizontal="right" vertical="center"/>
      <protection locked="0"/>
    </xf>
    <xf numFmtId="176" fontId="271" fillId="0" borderId="62" xfId="1664" applyFont="1" applyFill="1" applyBorder="1" applyAlignment="1" applyProtection="1">
      <alignment vertical="center"/>
    </xf>
    <xf numFmtId="41" fontId="264" fillId="0" borderId="59" xfId="365" applyFont="1" applyFill="1" applyBorder="1" applyAlignment="1">
      <alignment vertical="center"/>
    </xf>
    <xf numFmtId="41" fontId="89" fillId="0" borderId="0" xfId="1664" applyNumberFormat="1" applyFont="1" applyFill="1" applyAlignment="1" applyProtection="1">
      <alignment vertical="center"/>
      <protection locked="0"/>
    </xf>
    <xf numFmtId="0" fontId="89" fillId="0" borderId="0" xfId="4466" applyFont="1" applyFill="1" applyBorder="1" applyAlignment="1" applyProtection="1">
      <alignment horizontal="center" vertical="center"/>
    </xf>
    <xf numFmtId="0" fontId="3" fillId="0" borderId="0" xfId="302" applyFont="1" applyFill="1" applyAlignment="1"/>
    <xf numFmtId="0" fontId="86" fillId="0" borderId="0" xfId="302" applyFont="1" applyFill="1" applyBorder="1" applyAlignment="1">
      <alignment horizontal="right" vertical="center"/>
    </xf>
    <xf numFmtId="0" fontId="256" fillId="132" borderId="24" xfId="302" applyFont="1" applyFill="1" applyBorder="1" applyAlignment="1">
      <alignment horizontal="centerContinuous" vertical="center"/>
    </xf>
    <xf numFmtId="0" fontId="256" fillId="132" borderId="25" xfId="302" applyFont="1" applyFill="1" applyBorder="1" applyAlignment="1">
      <alignment horizontal="centerContinuous" vertical="center"/>
    </xf>
    <xf numFmtId="0" fontId="86" fillId="132" borderId="23" xfId="302" applyFont="1" applyFill="1" applyBorder="1" applyAlignment="1">
      <alignment horizontal="center" vertical="center"/>
    </xf>
    <xf numFmtId="0" fontId="86" fillId="132" borderId="18" xfId="302" applyFont="1" applyFill="1" applyBorder="1" applyAlignment="1">
      <alignment horizontal="center" vertical="center"/>
    </xf>
    <xf numFmtId="0" fontId="86" fillId="132" borderId="0" xfId="302" applyFont="1" applyFill="1" applyBorder="1" applyAlignment="1">
      <alignment horizontal="center" vertical="center"/>
    </xf>
    <xf numFmtId="0" fontId="86" fillId="132" borderId="18" xfId="302" applyFont="1" applyFill="1" applyBorder="1" applyAlignment="1">
      <alignment horizontal="centerContinuous" vertical="center"/>
    </xf>
    <xf numFmtId="0" fontId="86" fillId="132" borderId="23" xfId="302" applyFont="1" applyFill="1" applyBorder="1" applyAlignment="1">
      <alignment horizontal="centerContinuous" vertical="center"/>
    </xf>
    <xf numFmtId="0" fontId="86" fillId="132" borderId="0" xfId="302" applyFont="1" applyFill="1" applyBorder="1" applyAlignment="1">
      <alignment horizontal="centerContinuous" vertical="center"/>
    </xf>
    <xf numFmtId="0" fontId="86" fillId="132" borderId="64" xfId="302" applyFont="1" applyFill="1" applyBorder="1" applyAlignment="1">
      <alignment horizontal="center" vertical="center"/>
    </xf>
    <xf numFmtId="0" fontId="86" fillId="132" borderId="63" xfId="302" applyFont="1" applyFill="1" applyBorder="1" applyAlignment="1">
      <alignment horizontal="center" vertical="center"/>
    </xf>
    <xf numFmtId="41" fontId="86" fillId="132" borderId="23" xfId="1695" applyFont="1" applyFill="1" applyBorder="1" applyAlignment="1">
      <alignment horizontal="center" vertical="center"/>
    </xf>
    <xf numFmtId="0" fontId="86" fillId="132" borderId="22" xfId="302" applyFont="1" applyFill="1" applyBorder="1" applyAlignment="1">
      <alignment horizontal="center" vertical="center"/>
    </xf>
    <xf numFmtId="0" fontId="3" fillId="0" borderId="0" xfId="302" applyFont="1" applyFill="1" applyAlignment="1">
      <alignment vertical="center"/>
    </xf>
    <xf numFmtId="0" fontId="90" fillId="0" borderId="60" xfId="302" applyFont="1" applyFill="1" applyBorder="1" applyAlignment="1">
      <alignment horizontal="center" vertical="center"/>
    </xf>
    <xf numFmtId="176" fontId="86" fillId="0" borderId="0" xfId="302" applyNumberFormat="1" applyFont="1" applyFill="1" applyBorder="1" applyAlignment="1" applyProtection="1">
      <alignment horizontal="center"/>
    </xf>
    <xf numFmtId="176" fontId="89" fillId="0" borderId="0" xfId="1664" applyFont="1" applyFill="1" applyAlignment="1">
      <alignment vertical="center"/>
    </xf>
    <xf numFmtId="0" fontId="89" fillId="132" borderId="25" xfId="0" applyFont="1" applyFill="1" applyBorder="1" applyAlignment="1">
      <alignment horizontal="center" vertical="center"/>
    </xf>
    <xf numFmtId="0" fontId="90" fillId="0" borderId="23" xfId="0" applyFont="1" applyBorder="1" applyAlignment="1">
      <alignment horizontal="center" vertical="center"/>
    </xf>
    <xf numFmtId="0" fontId="89" fillId="132" borderId="25" xfId="0" applyFont="1" applyFill="1" applyBorder="1" applyAlignment="1">
      <alignment horizontal="centerContinuous" vertical="center"/>
    </xf>
    <xf numFmtId="0" fontId="93" fillId="0" borderId="0" xfId="0" applyFont="1" applyFill="1" applyBorder="1" applyAlignment="1">
      <alignment horizontal="center"/>
    </xf>
    <xf numFmtId="41" fontId="3" fillId="0" borderId="0" xfId="302" applyNumberFormat="1" applyFont="1" applyFill="1" applyAlignment="1">
      <alignment vertical="center"/>
    </xf>
    <xf numFmtId="41" fontId="90" fillId="0" borderId="0" xfId="365" applyFont="1" applyFill="1" applyBorder="1" applyAlignment="1" applyProtection="1">
      <alignment vertical="center"/>
    </xf>
    <xf numFmtId="0" fontId="280" fillId="0" borderId="0" xfId="4466" applyFont="1" applyFill="1" applyAlignment="1">
      <alignment horizontal="center" vertical="center"/>
    </xf>
    <xf numFmtId="41" fontId="264" fillId="0" borderId="59" xfId="2217" applyNumberFormat="1" applyFont="1" applyFill="1" applyBorder="1" applyAlignment="1" applyProtection="1">
      <alignment horizontal="center" vertical="center"/>
    </xf>
    <xf numFmtId="0" fontId="282" fillId="0" borderId="0" xfId="0" applyFont="1" applyFill="1" applyAlignment="1">
      <alignment vertical="top"/>
    </xf>
    <xf numFmtId="176" fontId="89" fillId="0" borderId="18" xfId="1664" applyFont="1" applyFill="1" applyBorder="1" applyAlignment="1">
      <alignment vertical="center"/>
    </xf>
    <xf numFmtId="176" fontId="272" fillId="0" borderId="18" xfId="4027" applyNumberFormat="1" applyFont="1" applyFill="1" applyBorder="1" applyAlignment="1">
      <alignment vertical="center"/>
    </xf>
    <xf numFmtId="176" fontId="272" fillId="0" borderId="0" xfId="4027" applyNumberFormat="1" applyFont="1" applyFill="1" applyBorder="1" applyAlignment="1" applyProtection="1">
      <alignment horizontal="right" vertical="center"/>
    </xf>
    <xf numFmtId="41" fontId="272" fillId="0" borderId="18" xfId="4027" applyNumberFormat="1" applyFont="1" applyFill="1" applyBorder="1" applyAlignment="1">
      <alignment vertical="center"/>
    </xf>
    <xf numFmtId="41" fontId="272" fillId="0" borderId="0" xfId="4027" applyNumberFormat="1" applyFont="1" applyFill="1" applyBorder="1" applyAlignment="1" applyProtection="1">
      <alignment horizontal="right" vertical="center"/>
    </xf>
    <xf numFmtId="41" fontId="273" fillId="0" borderId="18" xfId="4027" applyNumberFormat="1" applyFont="1" applyFill="1" applyBorder="1" applyAlignment="1">
      <alignment vertical="center"/>
    </xf>
    <xf numFmtId="41" fontId="273" fillId="0" borderId="0" xfId="4027" applyNumberFormat="1" applyFont="1" applyFill="1" applyBorder="1" applyAlignment="1" applyProtection="1">
      <alignment horizontal="right" vertical="center"/>
    </xf>
    <xf numFmtId="41" fontId="89" fillId="0" borderId="0" xfId="1664" applyNumberFormat="1" applyFont="1" applyFill="1" applyBorder="1" applyAlignment="1">
      <alignment horizontal="right" vertical="center"/>
    </xf>
    <xf numFmtId="41" fontId="89" fillId="0" borderId="0" xfId="1664" applyNumberFormat="1" applyFont="1" applyFill="1" applyAlignment="1">
      <alignment horizontal="right" vertical="center"/>
    </xf>
    <xf numFmtId="0" fontId="86" fillId="0" borderId="0" xfId="4466" applyFont="1" applyFill="1" applyBorder="1" applyAlignment="1">
      <alignment horizontal="right" vertical="center"/>
    </xf>
    <xf numFmtId="0" fontId="86" fillId="132" borderId="18" xfId="0" applyFont="1" applyFill="1" applyBorder="1" applyAlignment="1">
      <alignment horizontal="center" vertical="center"/>
    </xf>
    <xf numFmtId="0" fontId="89" fillId="132" borderId="18" xfId="0" applyFont="1" applyFill="1" applyBorder="1" applyAlignment="1">
      <alignment horizontal="centerContinuous" vertical="center" shrinkToFit="1"/>
    </xf>
    <xf numFmtId="41" fontId="89" fillId="0" borderId="45" xfId="8567" applyFont="1" applyFill="1" applyBorder="1" applyAlignment="1">
      <alignment horizontal="right" vertical="center" shrinkToFit="1"/>
    </xf>
    <xf numFmtId="41" fontId="89" fillId="0" borderId="18" xfId="365" applyFont="1" applyFill="1" applyBorder="1" applyAlignment="1">
      <alignment horizontal="right" vertical="center" shrinkToFit="1"/>
    </xf>
    <xf numFmtId="176" fontId="89" fillId="0" borderId="0" xfId="365" applyNumberFormat="1" applyFont="1" applyFill="1" applyBorder="1" applyAlignment="1">
      <alignment horizontal="right" vertical="center" shrinkToFit="1"/>
    </xf>
    <xf numFmtId="41" fontId="89" fillId="0" borderId="0" xfId="8566" applyFont="1" applyFill="1" applyBorder="1" applyAlignment="1">
      <alignment horizontal="right" vertical="center" shrinkToFit="1"/>
    </xf>
    <xf numFmtId="0" fontId="86" fillId="0" borderId="62" xfId="0" applyFont="1" applyFill="1" applyBorder="1" applyAlignment="1">
      <alignment horizontal="left" vertical="center" shrinkToFit="1"/>
    </xf>
    <xf numFmtId="0" fontId="89" fillId="132" borderId="27" xfId="0" applyFont="1" applyFill="1" applyBorder="1" applyAlignment="1">
      <alignment horizontal="center" vertical="center" shrinkToFit="1"/>
    </xf>
    <xf numFmtId="0" fontId="86" fillId="0" borderId="0" xfId="268" applyNumberFormat="1" applyFont="1" applyFill="1" applyBorder="1" applyAlignment="1">
      <alignment vertical="center"/>
    </xf>
    <xf numFmtId="0" fontId="8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263" fillId="0" borderId="0" xfId="365" applyFont="1" applyFill="1" applyBorder="1" applyAlignment="1" applyProtection="1">
      <alignment horizontal="right" vertical="center"/>
    </xf>
    <xf numFmtId="176" fontId="89" fillId="0" borderId="18" xfId="0" applyNumberFormat="1" applyFont="1" applyFill="1" applyBorder="1" applyAlignment="1">
      <alignment vertical="center"/>
    </xf>
    <xf numFmtId="176" fontId="89" fillId="0" borderId="0" xfId="0" applyNumberFormat="1" applyFont="1" applyFill="1" applyBorder="1" applyAlignment="1">
      <alignment vertical="center"/>
    </xf>
    <xf numFmtId="176" fontId="90" fillId="0" borderId="18" xfId="0" applyNumberFormat="1" applyFont="1" applyFill="1" applyBorder="1" applyAlignment="1">
      <alignment vertical="center"/>
    </xf>
    <xf numFmtId="176" fontId="90" fillId="0" borderId="0" xfId="0" applyNumberFormat="1" applyFont="1" applyFill="1" applyBorder="1" applyAlignment="1">
      <alignment vertical="center"/>
    </xf>
    <xf numFmtId="176" fontId="89" fillId="0" borderId="18" xfId="1664" applyFont="1" applyFill="1" applyBorder="1" applyAlignment="1" applyProtection="1">
      <alignment vertical="center"/>
    </xf>
    <xf numFmtId="176" fontId="89" fillId="0" borderId="59" xfId="1664" applyFont="1" applyFill="1" applyBorder="1" applyAlignment="1" applyProtection="1">
      <alignment vertical="center"/>
    </xf>
    <xf numFmtId="176" fontId="89" fillId="0" borderId="45" xfId="1664" applyFont="1" applyFill="1" applyBorder="1" applyAlignment="1" applyProtection="1">
      <alignment horizontal="right" vertical="center"/>
    </xf>
    <xf numFmtId="176" fontId="90" fillId="0" borderId="18" xfId="1664" applyFont="1" applyFill="1" applyBorder="1" applyAlignment="1" applyProtection="1">
      <alignment vertical="center"/>
    </xf>
    <xf numFmtId="176" fontId="263" fillId="0" borderId="18" xfId="1664" applyFont="1" applyFill="1" applyBorder="1" applyAlignment="1" applyProtection="1">
      <alignment horizontal="right" vertical="center"/>
      <protection locked="0"/>
    </xf>
    <xf numFmtId="176" fontId="263" fillId="0" borderId="18" xfId="1664" applyFont="1" applyFill="1" applyBorder="1" applyAlignment="1" applyProtection="1">
      <alignment vertical="center"/>
    </xf>
    <xf numFmtId="0" fontId="89" fillId="132" borderId="44" xfId="0" applyFont="1" applyFill="1" applyBorder="1" applyAlignment="1">
      <alignment vertical="center"/>
    </xf>
    <xf numFmtId="0" fontId="89" fillId="132" borderId="27" xfId="0" applyFont="1" applyFill="1" applyBorder="1" applyAlignment="1">
      <alignment vertical="center"/>
    </xf>
    <xf numFmtId="0" fontId="86" fillId="132" borderId="22" xfId="4466" applyFont="1" applyFill="1" applyBorder="1" applyAlignment="1">
      <alignment horizontal="center" vertical="center"/>
    </xf>
    <xf numFmtId="176" fontId="89" fillId="0" borderId="18" xfId="1664" applyFont="1" applyFill="1" applyBorder="1" applyAlignment="1" applyProtection="1">
      <alignment horizontal="center" vertical="center"/>
    </xf>
    <xf numFmtId="176" fontId="89" fillId="0" borderId="18" xfId="1664" applyFont="1" applyFill="1" applyBorder="1" applyAlignment="1" applyProtection="1">
      <alignment horizontal="center" vertical="center"/>
      <protection locked="0"/>
    </xf>
    <xf numFmtId="41" fontId="89" fillId="0" borderId="18" xfId="1664" applyNumberFormat="1" applyFont="1" applyFill="1" applyBorder="1" applyAlignment="1" applyProtection="1">
      <alignment horizontal="center" vertical="center"/>
    </xf>
    <xf numFmtId="41" fontId="89" fillId="0" borderId="0" xfId="1664" applyNumberFormat="1" applyFont="1" applyFill="1" applyBorder="1" applyAlignment="1" applyProtection="1">
      <alignment horizontal="center" vertical="center"/>
    </xf>
    <xf numFmtId="0" fontId="90" fillId="23" borderId="45" xfId="4466" applyFont="1" applyFill="1" applyBorder="1" applyAlignment="1" applyProtection="1">
      <alignment horizontal="center" vertical="center"/>
    </xf>
    <xf numFmtId="41" fontId="89" fillId="0" borderId="0" xfId="1664" applyNumberFormat="1" applyFont="1" applyFill="1" applyBorder="1" applyAlignment="1" applyProtection="1">
      <alignment horizontal="center" vertical="center"/>
      <protection locked="0"/>
    </xf>
    <xf numFmtId="176" fontId="89" fillId="0" borderId="0" xfId="1664" applyFont="1" applyFill="1" applyBorder="1" applyAlignment="1" applyProtection="1">
      <alignment horizontal="center" vertical="center"/>
      <protection locked="0"/>
    </xf>
    <xf numFmtId="0" fontId="89" fillId="0" borderId="23" xfId="4466" applyFont="1" applyFill="1" applyBorder="1" applyAlignment="1" applyProtection="1">
      <alignment horizontal="center" vertical="center"/>
    </xf>
    <xf numFmtId="176" fontId="89" fillId="0" borderId="0" xfId="1664" applyFont="1" applyFill="1" applyBorder="1" applyAlignment="1" applyProtection="1">
      <alignment horizontal="center" vertical="center"/>
    </xf>
    <xf numFmtId="41" fontId="89" fillId="0" borderId="0" xfId="4466" applyNumberFormat="1" applyFont="1" applyFill="1" applyAlignment="1">
      <alignment vertical="center"/>
    </xf>
    <xf numFmtId="176" fontId="86" fillId="0" borderId="0" xfId="4466" applyNumberFormat="1" applyFont="1" applyFill="1" applyAlignment="1">
      <alignment vertical="center"/>
    </xf>
    <xf numFmtId="0" fontId="285" fillId="0" borderId="0" xfId="4466" applyFont="1" applyFill="1"/>
    <xf numFmtId="0" fontId="81" fillId="0" borderId="0" xfId="4466" applyFont="1" applyFill="1" applyAlignment="1">
      <alignment vertical="center"/>
    </xf>
    <xf numFmtId="0" fontId="83" fillId="0" borderId="0" xfId="4466" applyFont="1" applyAlignment="1"/>
    <xf numFmtId="0" fontId="88" fillId="132" borderId="22" xfId="8561" applyFont="1" applyFill="1" applyBorder="1" applyAlignment="1">
      <alignment horizontal="center" vertical="center"/>
    </xf>
    <xf numFmtId="0" fontId="86" fillId="0" borderId="62" xfId="0" applyFont="1" applyBorder="1" applyAlignment="1"/>
    <xf numFmtId="41" fontId="260" fillId="0" borderId="45" xfId="1664" applyNumberFormat="1" applyFont="1" applyFill="1" applyBorder="1" applyAlignment="1" applyProtection="1">
      <alignment vertical="center"/>
    </xf>
    <xf numFmtId="217" fontId="89" fillId="0" borderId="0" xfId="1664" applyNumberFormat="1" applyFont="1" applyFill="1" applyBorder="1" applyAlignment="1">
      <alignment vertical="center"/>
    </xf>
    <xf numFmtId="217" fontId="89" fillId="0" borderId="0" xfId="8565" applyNumberFormat="1" applyFont="1" applyFill="1" applyBorder="1" applyAlignment="1" applyProtection="1">
      <alignment horizontal="right" vertical="center"/>
    </xf>
    <xf numFmtId="176" fontId="89" fillId="0" borderId="0" xfId="8565" applyFont="1" applyFill="1" applyBorder="1" applyAlignment="1" applyProtection="1">
      <alignment horizontal="right" vertical="center"/>
    </xf>
    <xf numFmtId="41" fontId="89" fillId="0" borderId="0" xfId="8565" applyNumberFormat="1" applyFont="1" applyFill="1" applyBorder="1" applyAlignment="1" applyProtection="1">
      <alignment horizontal="right" vertical="center"/>
    </xf>
    <xf numFmtId="0" fontId="83" fillId="0" borderId="0" xfId="0" applyFont="1" applyFill="1" applyAlignment="1">
      <alignment vertical="center"/>
    </xf>
    <xf numFmtId="0" fontId="86" fillId="0" borderId="0" xfId="0" applyFont="1" applyBorder="1" applyAlignment="1">
      <alignment horizontal="right"/>
    </xf>
    <xf numFmtId="41" fontId="89" fillId="0" borderId="23" xfId="0" applyNumberFormat="1" applyFont="1" applyFill="1" applyBorder="1" applyAlignment="1">
      <alignment horizontal="center" vertical="center"/>
    </xf>
    <xf numFmtId="41" fontId="89" fillId="0" borderId="60" xfId="0" applyNumberFormat="1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0" fontId="89" fillId="0" borderId="0" xfId="0" applyNumberFormat="1" applyFont="1" applyFill="1" applyBorder="1" applyAlignment="1">
      <alignment horizontal="distributed" vertical="center"/>
    </xf>
    <xf numFmtId="0" fontId="89" fillId="132" borderId="24" xfId="0" applyFont="1" applyFill="1" applyBorder="1" applyAlignment="1">
      <alignment horizontal="center" vertical="center"/>
    </xf>
    <xf numFmtId="0" fontId="86" fillId="0" borderId="45" xfId="268" applyNumberFormat="1" applyFont="1" applyFill="1" applyBorder="1" applyAlignment="1">
      <alignment horizontal="right" vertical="center"/>
    </xf>
    <xf numFmtId="0" fontId="256" fillId="132" borderId="23" xfId="2212" applyFont="1" applyFill="1" applyBorder="1" applyAlignment="1" applyProtection="1">
      <alignment horizontal="center" vertical="center"/>
    </xf>
    <xf numFmtId="0" fontId="89" fillId="132" borderId="29" xfId="0" applyFont="1" applyFill="1" applyBorder="1" applyAlignment="1">
      <alignment horizontal="center"/>
    </xf>
    <xf numFmtId="0" fontId="89" fillId="132" borderId="24" xfId="0" applyFont="1" applyFill="1" applyBorder="1" applyAlignment="1">
      <alignment horizontal="center"/>
    </xf>
    <xf numFmtId="0" fontId="89" fillId="132" borderId="27" xfId="0" applyFont="1" applyFill="1" applyBorder="1" applyAlignment="1">
      <alignment horizontal="center" vertical="center"/>
    </xf>
    <xf numFmtId="0" fontId="86" fillId="0" borderId="62" xfId="0" applyFont="1" applyFill="1" applyBorder="1" applyAlignment="1">
      <alignment horizontal="right" vertical="center" shrinkToFit="1"/>
    </xf>
    <xf numFmtId="0" fontId="86" fillId="132" borderId="18" xfId="0" applyFont="1" applyFill="1" applyBorder="1" applyAlignment="1">
      <alignment horizontal="center" vertical="center" shrinkToFit="1"/>
    </xf>
    <xf numFmtId="0" fontId="86" fillId="132" borderId="23" xfId="0" applyFont="1" applyFill="1" applyBorder="1" applyAlignment="1">
      <alignment horizontal="center" vertical="center" shrinkToFit="1"/>
    </xf>
    <xf numFmtId="0" fontId="86" fillId="0" borderId="62" xfId="0" applyFont="1" applyFill="1" applyBorder="1" applyAlignment="1">
      <alignment horizontal="right" vertical="center"/>
    </xf>
    <xf numFmtId="176" fontId="263" fillId="0" borderId="0" xfId="1664" applyFont="1" applyFill="1" applyBorder="1" applyAlignment="1" applyProtection="1">
      <alignment horizontal="right" vertical="center"/>
      <protection locked="0"/>
    </xf>
    <xf numFmtId="41" fontId="263" fillId="0" borderId="18" xfId="4178" applyNumberFormat="1" applyFont="1" applyFill="1" applyBorder="1" applyAlignment="1" applyProtection="1">
      <alignment horizontal="center" vertical="center"/>
      <protection locked="0"/>
    </xf>
    <xf numFmtId="41" fontId="263" fillId="0" borderId="0" xfId="8582" applyNumberFormat="1" applyFont="1" applyFill="1" applyBorder="1" applyAlignment="1" applyProtection="1">
      <alignment horizontal="center" vertical="center"/>
      <protection locked="0"/>
    </xf>
    <xf numFmtId="41" fontId="263" fillId="0" borderId="0" xfId="4178" applyNumberFormat="1" applyFont="1" applyFill="1" applyBorder="1" applyAlignment="1" applyProtection="1">
      <alignment horizontal="center" vertical="center"/>
      <protection locked="0"/>
    </xf>
    <xf numFmtId="41" fontId="263" fillId="0" borderId="0" xfId="4178" applyNumberFormat="1" applyFont="1" applyFill="1" applyBorder="1" applyAlignment="1" applyProtection="1">
      <alignment horizontal="right" vertical="center"/>
      <protection locked="0"/>
    </xf>
    <xf numFmtId="41" fontId="263" fillId="0" borderId="0" xfId="8582" applyNumberFormat="1" applyFont="1" applyFill="1" applyBorder="1" applyAlignment="1" applyProtection="1">
      <alignment horizontal="right" vertical="center"/>
      <protection locked="0"/>
    </xf>
    <xf numFmtId="0" fontId="263" fillId="0" borderId="0" xfId="4466" applyFont="1" applyFill="1" applyBorder="1" applyAlignment="1" applyProtection="1">
      <alignment horizontal="center" vertical="center"/>
    </xf>
    <xf numFmtId="41" fontId="263" fillId="0" borderId="22" xfId="1664" applyNumberFormat="1" applyFont="1" applyFill="1" applyBorder="1" applyAlignment="1" applyProtection="1">
      <alignment horizontal="center" vertical="center"/>
    </xf>
    <xf numFmtId="41" fontId="263" fillId="0" borderId="0" xfId="2218" applyNumberFormat="1" applyFont="1" applyFill="1" applyBorder="1" applyAlignment="1" applyProtection="1">
      <alignment horizontal="center" vertical="center" shrinkToFit="1"/>
      <protection locked="0"/>
    </xf>
    <xf numFmtId="41" fontId="263" fillId="0" borderId="0" xfId="2218" applyNumberFormat="1" applyFont="1" applyFill="1" applyBorder="1" applyAlignment="1" applyProtection="1">
      <alignment horizontal="center" vertical="center"/>
      <protection locked="0"/>
    </xf>
    <xf numFmtId="41" fontId="263" fillId="0" borderId="0" xfId="8583" applyNumberFormat="1" applyFont="1" applyFill="1" applyBorder="1" applyAlignment="1" applyProtection="1">
      <alignment horizontal="right" vertical="center"/>
      <protection locked="0"/>
    </xf>
    <xf numFmtId="41" fontId="259" fillId="0" borderId="0" xfId="4178" quotePrefix="1" applyNumberFormat="1" applyFont="1" applyFill="1" applyBorder="1" applyAlignment="1" applyProtection="1">
      <alignment horizontal="center" vertical="center"/>
      <protection locked="0"/>
    </xf>
    <xf numFmtId="0" fontId="263" fillId="0" borderId="23" xfId="4466" applyFont="1" applyFill="1" applyBorder="1" applyAlignment="1" applyProtection="1">
      <alignment horizontal="center" vertical="center"/>
    </xf>
    <xf numFmtId="41" fontId="89" fillId="0" borderId="0" xfId="365" applyFont="1" applyFill="1" applyBorder="1" applyAlignment="1">
      <alignment vertical="center" shrinkToFit="1"/>
    </xf>
    <xf numFmtId="176" fontId="89" fillId="0" borderId="0" xfId="365" applyNumberFormat="1" applyFont="1" applyFill="1" applyBorder="1" applyAlignment="1" applyProtection="1">
      <alignment horizontal="right" vertical="center"/>
    </xf>
    <xf numFmtId="0" fontId="89" fillId="0" borderId="23" xfId="0" applyFont="1" applyFill="1" applyBorder="1" applyAlignment="1" applyProtection="1">
      <alignment horizontal="center" vertical="center"/>
    </xf>
    <xf numFmtId="43" fontId="263" fillId="0" borderId="0" xfId="365" applyNumberFormat="1" applyFont="1" applyFill="1" applyBorder="1" applyAlignment="1">
      <alignment vertical="center"/>
    </xf>
    <xf numFmtId="41" fontId="263" fillId="0" borderId="0" xfId="1664" applyNumberFormat="1" applyFont="1" applyFill="1" applyBorder="1" applyAlignment="1" applyProtection="1">
      <alignment horizontal="right" vertical="center"/>
    </xf>
    <xf numFmtId="41" fontId="263" fillId="0" borderId="18" xfId="1664" applyNumberFormat="1" applyFont="1" applyFill="1" applyBorder="1" applyAlignment="1" applyProtection="1">
      <alignment horizontal="right" vertical="center"/>
    </xf>
    <xf numFmtId="41" fontId="263" fillId="0" borderId="0" xfId="8570" applyNumberFormat="1" applyFont="1" applyFill="1" applyBorder="1" applyAlignment="1" applyProtection="1">
      <alignment horizontal="right" vertical="center"/>
    </xf>
    <xf numFmtId="41" fontId="263" fillId="0" borderId="0" xfId="1664" applyNumberFormat="1" applyFont="1" applyFill="1" applyBorder="1" applyAlignment="1">
      <alignment vertical="center"/>
    </xf>
    <xf numFmtId="41" fontId="263" fillId="0" borderId="0" xfId="8565" applyNumberFormat="1" applyFont="1" applyFill="1" applyBorder="1" applyAlignment="1" applyProtection="1">
      <alignment horizontal="right" vertical="center"/>
    </xf>
    <xf numFmtId="41" fontId="264" fillId="0" borderId="45" xfId="2217" applyNumberFormat="1" applyFont="1" applyFill="1" applyBorder="1" applyAlignment="1" applyProtection="1">
      <alignment horizontal="center" vertical="center"/>
    </xf>
    <xf numFmtId="0" fontId="89" fillId="0" borderId="66" xfId="302" applyFont="1" applyFill="1" applyBorder="1" applyAlignment="1">
      <alignment horizontal="center" vertical="center"/>
    </xf>
    <xf numFmtId="41" fontId="263" fillId="0" borderId="64" xfId="2217" applyNumberFormat="1" applyFont="1" applyFill="1" applyBorder="1" applyAlignment="1" applyProtection="1">
      <alignment horizontal="center" vertical="center"/>
    </xf>
    <xf numFmtId="41" fontId="263" fillId="0" borderId="65" xfId="2217" applyNumberFormat="1" applyFont="1" applyFill="1" applyBorder="1" applyAlignment="1" applyProtection="1">
      <alignment horizontal="center" vertical="center"/>
    </xf>
    <xf numFmtId="41" fontId="272" fillId="0" borderId="65" xfId="8572" applyNumberFormat="1" applyFont="1" applyFill="1" applyBorder="1" applyAlignment="1" applyProtection="1">
      <alignment horizontal="center" vertical="center"/>
      <protection locked="0"/>
    </xf>
    <xf numFmtId="41" fontId="272" fillId="0" borderId="65" xfId="2218" applyNumberFormat="1" applyFont="1" applyFill="1" applyBorder="1" applyAlignment="1" applyProtection="1">
      <alignment horizontal="right" vertical="center"/>
      <protection locked="0"/>
    </xf>
    <xf numFmtId="41" fontId="272" fillId="0" borderId="65" xfId="8581" applyNumberFormat="1" applyFont="1" applyFill="1" applyBorder="1" applyAlignment="1" applyProtection="1">
      <alignment horizontal="right" vertical="center"/>
      <protection locked="0"/>
    </xf>
    <xf numFmtId="41" fontId="89" fillId="0" borderId="18" xfId="1664" applyNumberFormat="1" applyFont="1" applyFill="1" applyBorder="1" applyAlignment="1" applyProtection="1">
      <alignment horizontal="right" vertical="center" shrinkToFit="1"/>
    </xf>
    <xf numFmtId="41" fontId="263" fillId="0" borderId="0" xfId="1664" applyNumberFormat="1" applyFont="1" applyFill="1" applyBorder="1" applyAlignment="1">
      <alignment horizontal="right" vertical="center"/>
    </xf>
    <xf numFmtId="0" fontId="89" fillId="0" borderId="0" xfId="0" applyFont="1" applyFill="1" applyBorder="1" applyAlignment="1">
      <alignment horizontal="center" vertical="center"/>
    </xf>
    <xf numFmtId="0" fontId="89" fillId="132" borderId="24" xfId="0" applyFont="1" applyFill="1" applyBorder="1" applyAlignment="1">
      <alignment horizontal="center" vertical="center"/>
    </xf>
    <xf numFmtId="0" fontId="263" fillId="0" borderId="23" xfId="0" applyFont="1" applyFill="1" applyBorder="1" applyAlignment="1">
      <alignment horizontal="center" vertical="center"/>
    </xf>
    <xf numFmtId="0" fontId="89" fillId="0" borderId="23" xfId="0" applyFont="1" applyFill="1" applyBorder="1" applyAlignment="1">
      <alignment horizontal="center" vertical="center"/>
    </xf>
    <xf numFmtId="0" fontId="277" fillId="0" borderId="0" xfId="2212" applyFont="1" applyFill="1" applyAlignment="1" applyProtection="1">
      <alignment horizontal="center" vertical="center"/>
    </xf>
    <xf numFmtId="0" fontId="259" fillId="132" borderId="22" xfId="2212" applyFont="1" applyFill="1" applyBorder="1" applyAlignment="1" applyProtection="1">
      <alignment horizontal="center" vertical="center" shrinkToFit="1"/>
    </xf>
    <xf numFmtId="0" fontId="259" fillId="132" borderId="17" xfId="2212" applyFont="1" applyFill="1" applyBorder="1" applyAlignment="1" applyProtection="1">
      <alignment horizontal="center" vertical="center"/>
    </xf>
    <xf numFmtId="0" fontId="259" fillId="132" borderId="20" xfId="2212" applyFont="1" applyFill="1" applyBorder="1" applyAlignment="1" applyProtection="1">
      <alignment horizontal="center" vertical="center"/>
    </xf>
    <xf numFmtId="0" fontId="259" fillId="132" borderId="21" xfId="2212" applyFont="1" applyFill="1" applyBorder="1" applyAlignment="1" applyProtection="1">
      <alignment horizontal="center" vertical="center"/>
    </xf>
    <xf numFmtId="0" fontId="259" fillId="132" borderId="0" xfId="2212" applyFont="1" applyFill="1" applyBorder="1" applyAlignment="1" applyProtection="1">
      <alignment horizontal="center" vertical="center"/>
    </xf>
    <xf numFmtId="0" fontId="259" fillId="132" borderId="18" xfId="2212" applyFont="1" applyFill="1" applyBorder="1" applyAlignment="1" applyProtection="1">
      <alignment horizontal="center" vertical="center"/>
    </xf>
    <xf numFmtId="0" fontId="259" fillId="132" borderId="23" xfId="2212" applyFont="1" applyFill="1" applyBorder="1" applyAlignment="1" applyProtection="1">
      <alignment horizontal="center" vertical="center"/>
    </xf>
    <xf numFmtId="0" fontId="259" fillId="132" borderId="64" xfId="2212" applyFont="1" applyFill="1" applyBorder="1" applyAlignment="1" applyProtection="1">
      <alignment horizontal="center" vertical="center"/>
    </xf>
    <xf numFmtId="0" fontId="259" fillId="132" borderId="66" xfId="2212" applyFont="1" applyFill="1" applyBorder="1" applyAlignment="1" applyProtection="1">
      <alignment horizontal="center" vertical="center"/>
    </xf>
    <xf numFmtId="0" fontId="259" fillId="132" borderId="0" xfId="2212" applyFont="1" applyFill="1" applyBorder="1" applyAlignment="1" applyProtection="1">
      <alignment horizontal="center" vertical="center" shrinkToFit="1"/>
    </xf>
    <xf numFmtId="0" fontId="259" fillId="132" borderId="64" xfId="2212" applyFont="1" applyFill="1" applyBorder="1" applyAlignment="1" applyProtection="1">
      <alignment horizontal="center" vertical="center" wrapText="1"/>
    </xf>
    <xf numFmtId="0" fontId="259" fillId="132" borderId="63" xfId="2212" applyFont="1" applyFill="1" applyBorder="1" applyAlignment="1" applyProtection="1">
      <alignment horizontal="center" vertical="center" shrinkToFit="1"/>
    </xf>
    <xf numFmtId="0" fontId="259" fillId="132" borderId="23" xfId="2212" applyFont="1" applyFill="1" applyBorder="1" applyAlignment="1" applyProtection="1">
      <alignment horizontal="center" vertical="center" shrinkToFit="1"/>
    </xf>
    <xf numFmtId="0" fontId="86" fillId="0" borderId="62" xfId="0" applyFont="1" applyFill="1" applyBorder="1" applyAlignment="1">
      <alignment horizontal="right" vertical="center" shrinkToFit="1"/>
    </xf>
    <xf numFmtId="41" fontId="89" fillId="0" borderId="0" xfId="1664" applyNumberFormat="1" applyFont="1" applyFill="1" applyBorder="1" applyAlignment="1">
      <alignment vertical="center"/>
    </xf>
    <xf numFmtId="0" fontId="88" fillId="132" borderId="23" xfId="0" applyFont="1" applyFill="1" applyBorder="1" applyAlignment="1">
      <alignment horizontal="center" vertical="center"/>
    </xf>
    <xf numFmtId="41" fontId="89" fillId="0" borderId="0" xfId="1664" applyNumberFormat="1" applyFont="1" applyFill="1" applyBorder="1" applyAlignment="1">
      <alignment horizontal="center" vertical="center"/>
    </xf>
    <xf numFmtId="0" fontId="89" fillId="0" borderId="0" xfId="0" applyFont="1" applyFill="1" applyBorder="1">
      <alignment vertical="center"/>
    </xf>
    <xf numFmtId="0" fontId="261" fillId="0" borderId="0" xfId="0" applyNumberFormat="1" applyFont="1" applyFill="1" applyBorder="1" applyAlignment="1">
      <alignment horizontal="distributed" vertical="center"/>
    </xf>
    <xf numFmtId="0" fontId="89" fillId="0" borderId="62" xfId="0" applyNumberFormat="1" applyFont="1" applyFill="1" applyBorder="1" applyAlignment="1">
      <alignment vertical="center"/>
    </xf>
    <xf numFmtId="0" fontId="261" fillId="0" borderId="62" xfId="0" applyNumberFormat="1" applyFont="1" applyFill="1" applyBorder="1" applyAlignment="1">
      <alignment horizontal="distributed" vertical="center"/>
    </xf>
    <xf numFmtId="0" fontId="10" fillId="0" borderId="0" xfId="0" applyFont="1" applyFill="1" applyAlignment="1"/>
    <xf numFmtId="0" fontId="297" fillId="0" borderId="0" xfId="0" applyFont="1" applyFill="1">
      <alignment vertical="center"/>
    </xf>
    <xf numFmtId="0" fontId="86" fillId="132" borderId="18" xfId="0" applyFont="1" applyFill="1" applyBorder="1" applyAlignment="1">
      <alignment horizontal="centerContinuous" vertical="center" shrinkToFit="1"/>
    </xf>
    <xf numFmtId="0" fontId="86" fillId="0" borderId="0" xfId="4466" applyFont="1" applyFill="1" applyAlignment="1">
      <alignment vertical="top"/>
    </xf>
    <xf numFmtId="0" fontId="86" fillId="0" borderId="0" xfId="4466" applyFont="1" applyFill="1" applyBorder="1" applyAlignment="1">
      <alignment vertical="center"/>
    </xf>
    <xf numFmtId="0" fontId="257" fillId="0" borderId="62" xfId="4466" applyFont="1" applyFill="1" applyBorder="1"/>
    <xf numFmtId="0" fontId="89" fillId="132" borderId="26" xfId="4466" applyFont="1" applyFill="1" applyBorder="1" applyAlignment="1">
      <alignment horizontal="center"/>
    </xf>
    <xf numFmtId="0" fontId="86" fillId="132" borderId="27" xfId="4466" applyFont="1" applyFill="1" applyBorder="1" applyAlignment="1">
      <alignment horizontal="centerContinuous" vertical="center"/>
    </xf>
    <xf numFmtId="0" fontId="86" fillId="132" borderId="18" xfId="4466" applyFont="1" applyFill="1" applyBorder="1" applyAlignment="1">
      <alignment vertical="center"/>
    </xf>
    <xf numFmtId="0" fontId="86" fillId="0" borderId="0" xfId="4466" applyFont="1" applyFill="1" applyBorder="1" applyAlignment="1">
      <alignment vertical="top"/>
    </xf>
    <xf numFmtId="0" fontId="89" fillId="132" borderId="27" xfId="4466" applyFont="1" applyFill="1" applyBorder="1" applyAlignment="1">
      <alignment horizontal="centerContinuous" vertical="top"/>
    </xf>
    <xf numFmtId="0" fontId="86" fillId="132" borderId="27" xfId="4466" applyFont="1" applyFill="1" applyBorder="1" applyAlignment="1">
      <alignment horizontal="centerContinuous" vertical="top"/>
    </xf>
    <xf numFmtId="0" fontId="89" fillId="132" borderId="0" xfId="4466" applyFont="1" applyFill="1" applyBorder="1" applyAlignment="1">
      <alignment horizontal="center" vertical="center"/>
    </xf>
    <xf numFmtId="0" fontId="263" fillId="132" borderId="23" xfId="4466" applyFont="1" applyFill="1" applyBorder="1" applyAlignment="1">
      <alignment horizontal="center" vertical="center"/>
    </xf>
    <xf numFmtId="0" fontId="300" fillId="132" borderId="27" xfId="4466" applyFont="1" applyFill="1" applyBorder="1" applyAlignment="1">
      <alignment horizontal="centerContinuous" vertical="center"/>
    </xf>
    <xf numFmtId="0" fontId="86" fillId="132" borderId="23" xfId="4466" applyFont="1" applyFill="1" applyBorder="1" applyAlignment="1">
      <alignment horizontal="center"/>
    </xf>
    <xf numFmtId="0" fontId="86" fillId="132" borderId="23" xfId="4466" applyFont="1" applyFill="1" applyBorder="1" applyAlignment="1">
      <alignment horizontal="center" vertical="top"/>
    </xf>
    <xf numFmtId="0" fontId="86" fillId="132" borderId="22" xfId="4466" applyFont="1" applyFill="1" applyBorder="1" applyAlignment="1" applyProtection="1">
      <alignment horizontal="center" vertical="top"/>
    </xf>
    <xf numFmtId="0" fontId="259" fillId="132" borderId="23" xfId="4466" applyFont="1" applyFill="1" applyBorder="1" applyAlignment="1" applyProtection="1">
      <alignment horizontal="center" vertical="top"/>
    </xf>
    <xf numFmtId="0" fontId="86" fillId="132" borderId="23" xfId="4466" applyFont="1" applyFill="1" applyBorder="1" applyAlignment="1" applyProtection="1">
      <alignment horizontal="center" vertical="top"/>
    </xf>
    <xf numFmtId="0" fontId="75" fillId="0" borderId="0" xfId="0" applyFont="1" applyFill="1" applyAlignment="1">
      <alignment vertical="top"/>
    </xf>
    <xf numFmtId="0" fontId="89" fillId="132" borderId="25" xfId="4466" applyFont="1" applyFill="1" applyBorder="1" applyAlignment="1">
      <alignment horizontal="center"/>
    </xf>
    <xf numFmtId="0" fontId="84" fillId="133" borderId="0" xfId="0" applyFont="1" applyFill="1" applyAlignment="1"/>
    <xf numFmtId="0" fontId="86" fillId="0" borderId="0" xfId="0" applyFont="1" applyFill="1" applyAlignment="1">
      <alignment horizontal="right" vertical="top"/>
    </xf>
    <xf numFmtId="0" fontId="89" fillId="0" borderId="0" xfId="0" applyFont="1" applyFill="1" applyBorder="1" applyAlignment="1">
      <alignment vertical="top"/>
    </xf>
    <xf numFmtId="0" fontId="86" fillId="0" borderId="0" xfId="0" applyFont="1" applyFill="1">
      <alignment vertical="center"/>
    </xf>
    <xf numFmtId="0" fontId="86" fillId="0" borderId="62" xfId="0" applyFont="1" applyFill="1" applyBorder="1" applyAlignment="1">
      <alignment vertical="center"/>
    </xf>
    <xf numFmtId="0" fontId="89" fillId="132" borderId="25" xfId="0" applyFont="1" applyFill="1" applyBorder="1" applyAlignment="1">
      <alignment horizontal="center"/>
    </xf>
    <xf numFmtId="0" fontId="89" fillId="132" borderId="0" xfId="0" applyFont="1" applyFill="1" applyBorder="1" applyAlignment="1">
      <alignment horizontal="centerContinuous" vertical="center" shrinkToFit="1"/>
    </xf>
    <xf numFmtId="0" fontId="89" fillId="132" borderId="63" xfId="0" applyFont="1" applyFill="1" applyBorder="1" applyAlignment="1">
      <alignment horizontal="center" vertical="center" shrinkToFit="1"/>
    </xf>
    <xf numFmtId="0" fontId="86" fillId="132" borderId="0" xfId="0" applyFont="1" applyFill="1" applyBorder="1" applyAlignment="1">
      <alignment horizontal="centerContinuous" vertical="center" shrinkToFit="1"/>
    </xf>
    <xf numFmtId="0" fontId="89" fillId="132" borderId="0" xfId="0" applyFont="1" applyFill="1" applyBorder="1" applyAlignment="1">
      <alignment horizontal="center" vertical="center"/>
    </xf>
    <xf numFmtId="0" fontId="89" fillId="132" borderId="23" xfId="0" applyFont="1" applyFill="1" applyBorder="1" applyAlignment="1">
      <alignment horizontal="center" vertical="center"/>
    </xf>
    <xf numFmtId="0" fontId="297" fillId="0" borderId="0" xfId="0" applyFont="1" applyFill="1" applyAlignment="1"/>
    <xf numFmtId="0" fontId="302" fillId="0" borderId="0" xfId="0" applyFont="1" applyFill="1">
      <alignment vertical="center"/>
    </xf>
    <xf numFmtId="41" fontId="89" fillId="0" borderId="0" xfId="366" applyNumberFormat="1" applyFont="1" applyFill="1" applyBorder="1" applyProtection="1"/>
    <xf numFmtId="0" fontId="89" fillId="0" borderId="0" xfId="0" applyFont="1" applyFill="1" applyBorder="1" applyAlignment="1">
      <alignment horizontal="distributed" vertical="center" shrinkToFit="1"/>
    </xf>
    <xf numFmtId="0" fontId="89" fillId="0" borderId="23" xfId="0" applyFont="1" applyFill="1" applyBorder="1" applyAlignment="1">
      <alignment horizontal="distributed" vertical="center" shrinkToFit="1"/>
    </xf>
    <xf numFmtId="41" fontId="89" fillId="0" borderId="0" xfId="366" applyNumberFormat="1" applyFont="1" applyFill="1" applyBorder="1" applyAlignment="1" applyProtection="1">
      <alignment horizontal="right"/>
      <protection locked="0"/>
    </xf>
    <xf numFmtId="41" fontId="89" fillId="0" borderId="0" xfId="365" applyFont="1" applyFill="1" applyBorder="1" applyAlignment="1" applyProtection="1">
      <alignment horizontal="right" vertical="center" shrinkToFit="1"/>
      <protection locked="0"/>
    </xf>
    <xf numFmtId="219" fontId="89" fillId="0" borderId="0" xfId="365" applyNumberFormat="1" applyFont="1" applyFill="1" applyBorder="1" applyAlignment="1" applyProtection="1">
      <alignment horizontal="right" vertical="center" shrinkToFit="1"/>
      <protection locked="0"/>
    </xf>
    <xf numFmtId="0" fontId="89" fillId="0" borderId="62" xfId="0" applyFont="1" applyFill="1" applyBorder="1" applyAlignment="1">
      <alignment horizontal="distributed" vertical="center" shrinkToFit="1"/>
    </xf>
    <xf numFmtId="0" fontId="89" fillId="0" borderId="60" xfId="0" applyFont="1" applyFill="1" applyBorder="1" applyAlignment="1">
      <alignment horizontal="distributed" vertical="center" shrinkToFit="1"/>
    </xf>
    <xf numFmtId="41" fontId="89" fillId="0" borderId="62" xfId="366" applyNumberFormat="1" applyFont="1" applyFill="1" applyBorder="1" applyAlignment="1" applyProtection="1">
      <alignment horizontal="right"/>
      <protection locked="0"/>
    </xf>
    <xf numFmtId="41" fontId="89" fillId="0" borderId="62" xfId="365" applyFont="1" applyFill="1" applyBorder="1" applyAlignment="1" applyProtection="1">
      <alignment horizontal="right" vertical="center" shrinkToFit="1"/>
      <protection locked="0"/>
    </xf>
    <xf numFmtId="41" fontId="89" fillId="0" borderId="62" xfId="365" applyFont="1" applyFill="1" applyBorder="1" applyAlignment="1" applyProtection="1">
      <alignment horizontal="right" vertical="center" shrinkToFit="1"/>
    </xf>
    <xf numFmtId="41" fontId="89" fillId="0" borderId="60" xfId="365" applyFont="1" applyFill="1" applyBorder="1" applyAlignment="1" applyProtection="1">
      <alignment horizontal="right" vertical="center" shrinkToFit="1"/>
    </xf>
    <xf numFmtId="0" fontId="90" fillId="0" borderId="0" xfId="0" applyFont="1" applyFill="1" applyBorder="1" applyAlignment="1">
      <alignment horizontal="center" vertical="center" shrinkToFit="1"/>
    </xf>
    <xf numFmtId="0" fontId="90" fillId="0" borderId="23" xfId="0" applyFont="1" applyFill="1" applyBorder="1" applyAlignment="1">
      <alignment horizontal="center" vertical="center" shrinkToFit="1"/>
    </xf>
    <xf numFmtId="41" fontId="90" fillId="0" borderId="0" xfId="366" applyNumberFormat="1" applyFont="1" applyFill="1" applyBorder="1" applyProtection="1"/>
    <xf numFmtId="41" fontId="264" fillId="0" borderId="0" xfId="366" applyNumberFormat="1" applyFont="1" applyFill="1" applyBorder="1" applyProtection="1"/>
    <xf numFmtId="41" fontId="89" fillId="0" borderId="18" xfId="365" applyFont="1" applyFill="1" applyBorder="1" applyAlignment="1" applyProtection="1">
      <alignment horizontal="right" vertical="center" shrinkToFit="1"/>
    </xf>
    <xf numFmtId="41" fontId="90" fillId="0" borderId="18" xfId="365" applyFont="1" applyFill="1" applyBorder="1" applyAlignment="1" applyProtection="1">
      <alignment horizontal="right" vertical="center" shrinkToFit="1"/>
    </xf>
    <xf numFmtId="0" fontId="287" fillId="132" borderId="0" xfId="0" applyFont="1" applyFill="1" applyBorder="1" applyAlignment="1">
      <alignment horizontal="center" vertical="center"/>
    </xf>
    <xf numFmtId="0" fontId="89" fillId="132" borderId="18" xfId="0" applyFont="1" applyFill="1" applyBorder="1" applyAlignment="1">
      <alignment horizontal="center" vertical="center"/>
    </xf>
    <xf numFmtId="0" fontId="86" fillId="132" borderId="20" xfId="0" applyFont="1" applyFill="1" applyBorder="1" applyAlignment="1">
      <alignment horizontal="center" vertical="top"/>
    </xf>
    <xf numFmtId="0" fontId="304" fillId="132" borderId="23" xfId="0" applyFont="1" applyFill="1" applyBorder="1" applyAlignment="1">
      <alignment horizontal="center" vertical="center" shrinkToFit="1"/>
    </xf>
    <xf numFmtId="0" fontId="89" fillId="132" borderId="25" xfId="0" applyFont="1" applyFill="1" applyBorder="1" applyAlignment="1">
      <alignment horizontal="center" vertical="center"/>
    </xf>
    <xf numFmtId="0" fontId="86" fillId="132" borderId="27" xfId="0" applyFont="1" applyFill="1" applyBorder="1" applyAlignment="1">
      <alignment horizontal="center" vertical="center" shrinkToFit="1"/>
    </xf>
    <xf numFmtId="0" fontId="86" fillId="132" borderId="28" xfId="0" applyFont="1" applyFill="1" applyBorder="1" applyAlignment="1">
      <alignment horizontal="center" vertical="center" shrinkToFit="1"/>
    </xf>
    <xf numFmtId="0" fontId="86" fillId="132" borderId="63" xfId="0" applyFont="1" applyFill="1" applyBorder="1" applyAlignment="1">
      <alignment horizontal="center" vertical="center" shrinkToFit="1"/>
    </xf>
    <xf numFmtId="0" fontId="256" fillId="0" borderId="0" xfId="0" applyFont="1" applyFill="1" applyBorder="1" applyAlignment="1">
      <alignment horizontal="distributed" vertical="center" shrinkToFit="1"/>
    </xf>
    <xf numFmtId="0" fontId="256" fillId="0" borderId="23" xfId="0" applyFont="1" applyFill="1" applyBorder="1" applyAlignment="1">
      <alignment horizontal="distributed" vertical="center" shrinkToFit="1"/>
    </xf>
    <xf numFmtId="0" fontId="256" fillId="0" borderId="0" xfId="0" applyFont="1" applyFill="1" applyBorder="1" applyAlignment="1">
      <alignment horizontal="distributed" vertical="center" wrapText="1" shrinkToFit="1"/>
    </xf>
    <xf numFmtId="0" fontId="256" fillId="0" borderId="23" xfId="0" applyFont="1" applyFill="1" applyBorder="1" applyAlignment="1">
      <alignment horizontal="distributed" vertical="center" wrapText="1" shrinkToFit="1"/>
    </xf>
    <xf numFmtId="0" fontId="296" fillId="0" borderId="0" xfId="0" applyFont="1" applyFill="1">
      <alignment vertical="center"/>
    </xf>
    <xf numFmtId="0" fontId="296" fillId="0" borderId="0" xfId="0" applyFont="1" applyFill="1" applyBorder="1" applyAlignment="1">
      <alignment vertical="center"/>
    </xf>
    <xf numFmtId="0" fontId="86" fillId="132" borderId="23" xfId="0" applyFont="1" applyFill="1" applyBorder="1" applyAlignment="1">
      <alignment horizontal="center" shrinkToFit="1"/>
    </xf>
    <xf numFmtId="0" fontId="256" fillId="0" borderId="0" xfId="0" applyFont="1" applyFill="1" applyBorder="1" applyAlignment="1">
      <alignment horizontal="center" vertical="center" shrinkToFit="1"/>
    </xf>
    <xf numFmtId="0" fontId="256" fillId="0" borderId="0" xfId="0" applyFont="1" applyFill="1" applyBorder="1" applyAlignment="1">
      <alignment horizontal="center" vertical="center" wrapText="1" shrinkToFit="1"/>
    </xf>
    <xf numFmtId="0" fontId="256" fillId="0" borderId="23" xfId="0" applyFont="1" applyFill="1" applyBorder="1" applyAlignment="1">
      <alignment horizontal="center" vertical="center" shrinkToFit="1"/>
    </xf>
    <xf numFmtId="0" fontId="256" fillId="0" borderId="23" xfId="0" applyFont="1" applyFill="1" applyBorder="1" applyAlignment="1">
      <alignment horizontal="center" vertical="center" wrapText="1" shrinkToFit="1"/>
    </xf>
    <xf numFmtId="41" fontId="263" fillId="0" borderId="18" xfId="365" applyFont="1" applyFill="1" applyBorder="1" applyAlignment="1" applyProtection="1">
      <alignment horizontal="right" vertical="center"/>
    </xf>
    <xf numFmtId="41" fontId="264" fillId="0" borderId="18" xfId="365" applyFont="1" applyFill="1" applyBorder="1" applyAlignment="1" applyProtection="1">
      <alignment horizontal="right" vertical="center"/>
    </xf>
    <xf numFmtId="0" fontId="86" fillId="0" borderId="0" xfId="4466" applyFont="1" applyFill="1" applyBorder="1" applyAlignment="1">
      <alignment horizontal="right" vertical="top"/>
    </xf>
    <xf numFmtId="0" fontId="257" fillId="0" borderId="62" xfId="4466" applyFont="1" applyFill="1" applyBorder="1" applyAlignment="1">
      <alignment vertical="center"/>
    </xf>
    <xf numFmtId="0" fontId="89" fillId="132" borderId="63" xfId="4466" applyFont="1" applyFill="1" applyBorder="1" applyAlignment="1">
      <alignment horizontal="center" vertical="center"/>
    </xf>
    <xf numFmtId="0" fontId="256" fillId="23" borderId="23" xfId="4466" applyFont="1" applyFill="1" applyBorder="1" applyAlignment="1">
      <alignment horizontal="center" vertical="center"/>
    </xf>
    <xf numFmtId="0" fontId="256" fillId="23" borderId="23" xfId="4466" applyFont="1" applyFill="1" applyBorder="1" applyAlignment="1">
      <alignment horizontal="distributed" vertical="center"/>
    </xf>
    <xf numFmtId="0" fontId="256" fillId="23" borderId="60" xfId="4466" applyFont="1" applyFill="1" applyBorder="1" applyAlignment="1">
      <alignment horizontal="distributed" vertical="center"/>
    </xf>
    <xf numFmtId="176" fontId="89" fillId="0" borderId="0" xfId="0" applyNumberFormat="1" applyFont="1" applyFill="1" applyBorder="1">
      <alignment vertical="center"/>
    </xf>
    <xf numFmtId="0" fontId="79" fillId="0" borderId="0" xfId="0" applyFont="1" applyFill="1" applyAlignment="1"/>
    <xf numFmtId="176" fontId="90" fillId="0" borderId="62" xfId="1664" applyFont="1" applyFill="1" applyBorder="1" applyAlignment="1" applyProtection="1">
      <alignment horizontal="right" vertical="center"/>
    </xf>
    <xf numFmtId="0" fontId="86" fillId="132" borderId="70" xfId="0" applyFont="1" applyFill="1" applyBorder="1" applyAlignment="1">
      <alignment horizontal="center" vertical="center" shrinkToFit="1"/>
    </xf>
    <xf numFmtId="0" fontId="86" fillId="132" borderId="60" xfId="0" applyFont="1" applyFill="1" applyBorder="1" applyAlignment="1">
      <alignment horizontal="center" vertical="center" shrinkToFit="1"/>
    </xf>
    <xf numFmtId="0" fontId="86" fillId="132" borderId="62" xfId="0" applyFont="1" applyFill="1" applyBorder="1" applyAlignment="1">
      <alignment horizontal="center" vertical="center" shrinkToFit="1"/>
    </xf>
    <xf numFmtId="0" fontId="86" fillId="132" borderId="59" xfId="0" applyFont="1" applyFill="1" applyBorder="1" applyAlignment="1">
      <alignment horizontal="center" vertical="center" shrinkToFit="1"/>
    </xf>
    <xf numFmtId="0" fontId="86" fillId="132" borderId="60" xfId="0" applyFont="1" applyFill="1" applyBorder="1" applyAlignment="1">
      <alignment horizontal="center" vertical="top"/>
    </xf>
    <xf numFmtId="0" fontId="86" fillId="132" borderId="70" xfId="0" applyFont="1" applyFill="1" applyBorder="1" applyAlignment="1">
      <alignment horizontal="center" vertical="top"/>
    </xf>
    <xf numFmtId="0" fontId="86" fillId="132" borderId="59" xfId="0" applyFont="1" applyFill="1" applyBorder="1" applyAlignment="1">
      <alignment horizontal="center" vertical="top"/>
    </xf>
    <xf numFmtId="0" fontId="86" fillId="132" borderId="62" xfId="0" applyFont="1" applyFill="1" applyBorder="1" applyAlignment="1">
      <alignment horizontal="center" vertical="top"/>
    </xf>
    <xf numFmtId="0" fontId="89" fillId="132" borderId="60" xfId="4466" applyFont="1" applyFill="1" applyBorder="1" applyAlignment="1">
      <alignment horizontal="center" vertical="center"/>
    </xf>
    <xf numFmtId="0" fontId="86" fillId="132" borderId="60" xfId="4466" applyFont="1" applyFill="1" applyBorder="1" applyAlignment="1">
      <alignment horizontal="center" vertical="center"/>
    </xf>
    <xf numFmtId="0" fontId="86" fillId="132" borderId="70" xfId="4466" applyFont="1" applyFill="1" applyBorder="1" applyAlignment="1">
      <alignment horizontal="center" vertical="center"/>
    </xf>
    <xf numFmtId="0" fontId="86" fillId="132" borderId="62" xfId="4466" applyFont="1" applyFill="1" applyBorder="1" applyAlignment="1">
      <alignment horizontal="center" vertical="center"/>
    </xf>
    <xf numFmtId="0" fontId="86" fillId="132" borderId="70" xfId="4466" applyFont="1" applyFill="1" applyBorder="1" applyAlignment="1" applyProtection="1">
      <alignment horizontal="center" vertical="top"/>
    </xf>
    <xf numFmtId="0" fontId="259" fillId="132" borderId="60" xfId="4466" applyFont="1" applyFill="1" applyBorder="1" applyAlignment="1" applyProtection="1">
      <alignment horizontal="center" vertical="top"/>
    </xf>
    <xf numFmtId="0" fontId="86" fillId="132" borderId="60" xfId="4466" applyFont="1" applyFill="1" applyBorder="1" applyAlignment="1" applyProtection="1">
      <alignment horizontal="center" vertical="top"/>
    </xf>
    <xf numFmtId="0" fontId="86" fillId="132" borderId="60" xfId="4466" applyFont="1" applyFill="1" applyBorder="1" applyAlignment="1">
      <alignment horizontal="center" vertical="top"/>
    </xf>
    <xf numFmtId="0" fontId="86" fillId="132" borderId="0" xfId="4466" applyFont="1" applyFill="1" applyBorder="1" applyAlignment="1">
      <alignment horizontal="center"/>
    </xf>
    <xf numFmtId="0" fontId="86" fillId="132" borderId="22" xfId="4466" applyFont="1" applyFill="1" applyBorder="1" applyAlignment="1">
      <alignment horizontal="center"/>
    </xf>
    <xf numFmtId="0" fontId="89" fillId="132" borderId="29" xfId="4466" applyFont="1" applyFill="1" applyBorder="1" applyAlignment="1">
      <alignment horizontal="centerContinuous"/>
    </xf>
    <xf numFmtId="0" fontId="86" fillId="132" borderId="59" xfId="4466" applyFont="1" applyFill="1" applyBorder="1" applyAlignment="1">
      <alignment horizontal="center" vertical="top"/>
    </xf>
    <xf numFmtId="0" fontId="86" fillId="132" borderId="70" xfId="4466" applyFont="1" applyFill="1" applyBorder="1" applyAlignment="1">
      <alignment horizontal="center" vertical="top"/>
    </xf>
    <xf numFmtId="0" fontId="86" fillId="132" borderId="62" xfId="4466" applyFont="1" applyFill="1" applyBorder="1" applyAlignment="1">
      <alignment horizontal="center" vertical="top"/>
    </xf>
    <xf numFmtId="0" fontId="89" fillId="0" borderId="0" xfId="0" applyFont="1" applyFill="1" applyAlignment="1">
      <alignment horizontal="left" shrinkToFit="1"/>
    </xf>
    <xf numFmtId="0" fontId="86" fillId="0" borderId="0" xfId="2212" applyFont="1" applyFill="1" applyAlignment="1" applyProtection="1">
      <alignment vertical="top"/>
    </xf>
    <xf numFmtId="0" fontId="86" fillId="0" borderId="45" xfId="2212" applyFont="1" applyFill="1" applyBorder="1" applyAlignment="1" applyProtection="1">
      <alignment vertical="center"/>
    </xf>
    <xf numFmtId="0" fontId="256" fillId="132" borderId="25" xfId="2212" applyFont="1" applyFill="1" applyBorder="1" applyAlignment="1" applyProtection="1">
      <alignment horizontal="center" vertical="center"/>
    </xf>
    <xf numFmtId="0" fontId="78" fillId="0" borderId="0" xfId="0" applyFont="1" applyFill="1" applyBorder="1" applyAlignment="1">
      <alignment vertical="top"/>
    </xf>
    <xf numFmtId="0" fontId="78" fillId="0" borderId="0" xfId="0" applyFont="1" applyFill="1" applyAlignment="1">
      <alignment vertical="top"/>
    </xf>
    <xf numFmtId="0" fontId="287" fillId="132" borderId="25" xfId="2212" applyFont="1" applyFill="1" applyBorder="1" applyAlignment="1" applyProtection="1">
      <alignment horizontal="center" vertical="center"/>
    </xf>
    <xf numFmtId="0" fontId="86" fillId="0" borderId="0" xfId="0" applyFont="1" applyFill="1" applyAlignment="1">
      <alignment vertical="top"/>
    </xf>
    <xf numFmtId="0" fontId="86" fillId="132" borderId="22" xfId="0" applyFont="1" applyFill="1" applyBorder="1" applyAlignment="1">
      <alignment horizontal="center" vertical="top"/>
    </xf>
    <xf numFmtId="0" fontId="89" fillId="132" borderId="22" xfId="0" applyFont="1" applyFill="1" applyBorder="1" applyAlignment="1">
      <alignment horizontal="center" vertical="center"/>
    </xf>
    <xf numFmtId="0" fontId="89" fillId="0" borderId="62" xfId="0" applyFont="1" applyFill="1" applyBorder="1" applyAlignment="1">
      <alignment horizontal="center" vertical="center"/>
    </xf>
    <xf numFmtId="0" fontId="86" fillId="0" borderId="0" xfId="0" applyFont="1" applyFill="1" applyAlignment="1"/>
    <xf numFmtId="0" fontId="89" fillId="132" borderId="27" xfId="0" applyFont="1" applyFill="1" applyBorder="1" applyAlignment="1">
      <alignment vertical="center" shrinkToFit="1"/>
    </xf>
    <xf numFmtId="0" fontId="263" fillId="0" borderId="0" xfId="0" applyFont="1" applyFill="1" applyAlignment="1"/>
    <xf numFmtId="0" fontId="282" fillId="0" borderId="0" xfId="0" applyFont="1" applyFill="1" applyAlignment="1"/>
    <xf numFmtId="0" fontId="263" fillId="0" borderId="0" xfId="0" applyFont="1" applyFill="1" applyAlignment="1">
      <alignment vertical="top"/>
    </xf>
    <xf numFmtId="0" fontId="259" fillId="0" borderId="0" xfId="0" applyFont="1" applyFill="1">
      <alignment vertical="center"/>
    </xf>
    <xf numFmtId="0" fontId="276" fillId="0" borderId="0" xfId="0" applyFont="1" applyFill="1">
      <alignment vertical="center"/>
    </xf>
    <xf numFmtId="0" fontId="86" fillId="132" borderId="23" xfId="0" applyFont="1" applyFill="1" applyBorder="1" applyAlignment="1">
      <alignment horizontal="center"/>
    </xf>
    <xf numFmtId="0" fontId="86" fillId="132" borderId="18" xfId="0" applyFont="1" applyFill="1" applyBorder="1" applyAlignment="1">
      <alignment horizontal="center"/>
    </xf>
    <xf numFmtId="0" fontId="86" fillId="132" borderId="22" xfId="0" applyFont="1" applyFill="1" applyBorder="1" applyAlignment="1">
      <alignment horizontal="center"/>
    </xf>
    <xf numFmtId="0" fontId="86" fillId="132" borderId="22" xfId="0" applyFont="1" applyFill="1" applyBorder="1" applyAlignment="1">
      <alignment horizontal="center" vertical="center"/>
    </xf>
    <xf numFmtId="0" fontId="86" fillId="132" borderId="63" xfId="0" applyFont="1" applyFill="1" applyBorder="1" applyAlignment="1">
      <alignment horizontal="center" vertical="center"/>
    </xf>
    <xf numFmtId="176" fontId="89" fillId="0" borderId="62" xfId="1664" applyFont="1" applyFill="1" applyBorder="1" applyAlignment="1" applyProtection="1">
      <alignment vertical="center"/>
    </xf>
    <xf numFmtId="0" fontId="89" fillId="132" borderId="64" xfId="0" applyFont="1" applyFill="1" applyBorder="1" applyAlignment="1"/>
    <xf numFmtId="0" fontId="86" fillId="132" borderId="65" xfId="0" applyFont="1" applyFill="1" applyBorder="1" applyAlignment="1">
      <alignment horizontal="center" vertical="center"/>
    </xf>
    <xf numFmtId="0" fontId="88" fillId="132" borderId="59" xfId="0" applyFont="1" applyFill="1" applyBorder="1" applyAlignment="1">
      <alignment vertical="center"/>
    </xf>
    <xf numFmtId="0" fontId="86" fillId="132" borderId="60" xfId="0" applyFont="1" applyFill="1" applyBorder="1" applyAlignment="1">
      <alignment horizontal="center" vertical="center"/>
    </xf>
    <xf numFmtId="0" fontId="86" fillId="132" borderId="70" xfId="0" applyFont="1" applyFill="1" applyBorder="1" applyAlignment="1">
      <alignment horizontal="center" vertical="center"/>
    </xf>
    <xf numFmtId="0" fontId="86" fillId="132" borderId="59" xfId="0" applyFont="1" applyFill="1" applyBorder="1" applyAlignment="1">
      <alignment horizontal="center" vertical="center"/>
    </xf>
    <xf numFmtId="0" fontId="86" fillId="132" borderId="62" xfId="0" applyFont="1" applyFill="1" applyBorder="1" applyAlignment="1">
      <alignment horizontal="center" vertical="center"/>
    </xf>
    <xf numFmtId="0" fontId="300" fillId="132" borderId="27" xfId="0" applyFont="1" applyFill="1" applyBorder="1" applyAlignment="1">
      <alignment vertical="center"/>
    </xf>
    <xf numFmtId="0" fontId="300" fillId="132" borderId="44" xfId="0" applyFont="1" applyFill="1" applyBorder="1" applyAlignment="1">
      <alignment horizontal="centerContinuous" vertical="center"/>
    </xf>
    <xf numFmtId="0" fontId="287" fillId="132" borderId="0" xfId="4466" applyFont="1" applyFill="1" applyBorder="1" applyAlignment="1">
      <alignment horizontal="centerContinuous" vertical="center"/>
    </xf>
    <xf numFmtId="0" fontId="86" fillId="0" borderId="0" xfId="4466" applyFont="1" applyFill="1" applyAlignment="1">
      <alignment horizontal="right" vertical="top"/>
    </xf>
    <xf numFmtId="0" fontId="86" fillId="0" borderId="0" xfId="4466" applyFont="1" applyFill="1"/>
    <xf numFmtId="0" fontId="89" fillId="0" borderId="0" xfId="4466" applyFont="1" applyFill="1"/>
    <xf numFmtId="0" fontId="263" fillId="0" borderId="0" xfId="4466" applyFont="1" applyFill="1" applyBorder="1" applyAlignment="1">
      <alignment vertical="center"/>
    </xf>
    <xf numFmtId="0" fontId="257" fillId="0" borderId="0" xfId="4466" applyFont="1" applyFill="1" applyAlignment="1" applyProtection="1"/>
    <xf numFmtId="0" fontId="257" fillId="0" borderId="0" xfId="4466" applyFont="1" applyFill="1" applyAlignment="1"/>
    <xf numFmtId="0" fontId="257" fillId="0" borderId="0" xfId="4466" applyFont="1" applyFill="1" applyBorder="1" applyAlignment="1"/>
    <xf numFmtId="0" fontId="85" fillId="0" borderId="0" xfId="4466" applyFont="1" applyFill="1" applyAlignment="1"/>
    <xf numFmtId="0" fontId="89" fillId="132" borderId="26" xfId="4466" applyFont="1" applyFill="1" applyBorder="1" applyAlignment="1">
      <alignment horizontal="center" vertical="center"/>
    </xf>
    <xf numFmtId="0" fontId="86" fillId="132" borderId="64" xfId="4466" applyFont="1" applyFill="1" applyBorder="1" applyAlignment="1">
      <alignment horizontal="center" vertical="center"/>
    </xf>
    <xf numFmtId="0" fontId="86" fillId="132" borderId="22" xfId="4466" applyFont="1" applyFill="1" applyBorder="1" applyAlignment="1">
      <alignment horizontal="left" vertical="center"/>
    </xf>
    <xf numFmtId="0" fontId="89" fillId="132" borderId="23" xfId="4466" applyFont="1" applyFill="1" applyBorder="1" applyAlignment="1">
      <alignment horizontal="center"/>
    </xf>
    <xf numFmtId="0" fontId="89" fillId="132" borderId="22" xfId="4466" applyFont="1" applyFill="1" applyBorder="1" applyAlignment="1">
      <alignment horizontal="center"/>
    </xf>
    <xf numFmtId="0" fontId="86" fillId="132" borderId="23" xfId="4466" applyFont="1" applyFill="1" applyBorder="1" applyAlignment="1">
      <alignment vertical="center"/>
    </xf>
    <xf numFmtId="176" fontId="308" fillId="0" borderId="0" xfId="1664" applyFont="1" applyFill="1" applyAlignment="1" applyProtection="1">
      <alignment vertical="center"/>
    </xf>
    <xf numFmtId="41" fontId="308" fillId="0" borderId="0" xfId="1664" applyNumberFormat="1" applyFont="1" applyFill="1" applyAlignment="1" applyProtection="1">
      <alignment vertical="center"/>
    </xf>
    <xf numFmtId="41" fontId="308" fillId="0" borderId="0" xfId="4178" applyNumberFormat="1" applyFont="1" applyFill="1" applyBorder="1" applyAlignment="1" applyProtection="1">
      <alignment horizontal="center" vertical="center"/>
      <protection locked="0"/>
    </xf>
    <xf numFmtId="41" fontId="308" fillId="0" borderId="18" xfId="1664" applyNumberFormat="1" applyFont="1" applyFill="1" applyBorder="1" applyAlignment="1" applyProtection="1">
      <alignment horizontal="center" vertical="center"/>
      <protection locked="0"/>
    </xf>
    <xf numFmtId="0" fontId="90" fillId="0" borderId="45" xfId="4466" applyFont="1" applyFill="1" applyBorder="1" applyAlignment="1" applyProtection="1">
      <alignment horizontal="center" vertical="center"/>
    </xf>
    <xf numFmtId="0" fontId="89" fillId="0" borderId="24" xfId="4466" applyFont="1" applyFill="1" applyBorder="1" applyAlignment="1">
      <alignment horizontal="center" vertical="center" shrinkToFit="1"/>
    </xf>
    <xf numFmtId="0" fontId="89" fillId="0" borderId="25" xfId="4466" applyFont="1" applyFill="1" applyBorder="1" applyAlignment="1">
      <alignment horizontal="center" vertical="center" shrinkToFit="1"/>
    </xf>
    <xf numFmtId="0" fontId="86" fillId="0" borderId="0" xfId="4466" applyFont="1" applyFill="1" applyBorder="1" applyAlignment="1">
      <alignment horizontal="center" vertical="center" shrinkToFit="1"/>
    </xf>
    <xf numFmtId="0" fontId="89" fillId="0" borderId="23" xfId="4466" applyFont="1" applyFill="1" applyBorder="1" applyAlignment="1">
      <alignment horizontal="center" vertical="center"/>
    </xf>
    <xf numFmtId="0" fontId="89" fillId="0" borderId="23" xfId="4466" applyFont="1" applyFill="1" applyBorder="1" applyAlignment="1">
      <alignment horizontal="center" vertical="center" shrinkToFit="1"/>
    </xf>
    <xf numFmtId="0" fontId="89" fillId="0" borderId="63" xfId="4466" applyFont="1" applyFill="1" applyBorder="1" applyAlignment="1">
      <alignment horizontal="center" vertical="center" shrinkToFit="1"/>
    </xf>
    <xf numFmtId="0" fontId="89" fillId="0" borderId="66" xfId="4466" applyFont="1" applyFill="1" applyBorder="1" applyAlignment="1">
      <alignment horizontal="center" vertical="center" shrinkToFit="1"/>
    </xf>
    <xf numFmtId="0" fontId="86" fillId="0" borderId="23" xfId="4466" applyFont="1" applyFill="1" applyBorder="1" applyAlignment="1">
      <alignment horizontal="center" vertical="center"/>
    </xf>
    <xf numFmtId="0" fontId="86" fillId="0" borderId="23" xfId="4466" applyFont="1" applyFill="1" applyBorder="1" applyAlignment="1">
      <alignment horizontal="center" vertical="center" shrinkToFit="1"/>
    </xf>
    <xf numFmtId="0" fontId="89" fillId="0" borderId="0" xfId="4466" applyFont="1" applyFill="1" applyBorder="1" applyAlignment="1">
      <alignment horizontal="center" vertical="center" shrinkToFit="1"/>
    </xf>
    <xf numFmtId="0" fontId="89" fillId="0" borderId="64" xfId="4466" applyFont="1" applyFill="1" applyBorder="1" applyAlignment="1">
      <alignment horizontal="center" vertical="center" shrinkToFit="1"/>
    </xf>
    <xf numFmtId="0" fontId="89" fillId="0" borderId="22" xfId="4466" applyFont="1" applyFill="1" applyBorder="1" applyAlignment="1">
      <alignment horizontal="center" vertical="center" shrinkToFit="1"/>
    </xf>
    <xf numFmtId="0" fontId="88" fillId="0" borderId="0" xfId="4466" applyFont="1" applyFill="1" applyBorder="1" applyAlignment="1">
      <alignment horizontal="center" vertical="center" shrinkToFit="1"/>
    </xf>
    <xf numFmtId="0" fontId="86" fillId="0" borderId="18" xfId="4466" quotePrefix="1" applyFont="1" applyFill="1" applyBorder="1" applyAlignment="1">
      <alignment horizontal="center" shrinkToFit="1"/>
    </xf>
    <xf numFmtId="0" fontId="86" fillId="0" borderId="22" xfId="4466" applyFont="1" applyFill="1" applyBorder="1" applyAlignment="1">
      <alignment horizontal="center" vertical="center" shrinkToFit="1"/>
    </xf>
    <xf numFmtId="0" fontId="86" fillId="0" borderId="18" xfId="4466" quotePrefix="1" applyFont="1" applyFill="1" applyBorder="1" applyAlignment="1">
      <alignment horizontal="center" vertical="center" shrinkToFit="1"/>
    </xf>
    <xf numFmtId="0" fontId="86" fillId="0" borderId="18" xfId="4466" applyFont="1" applyFill="1" applyBorder="1" applyAlignment="1">
      <alignment horizontal="center" vertical="center" shrinkToFit="1"/>
    </xf>
    <xf numFmtId="0" fontId="86" fillId="0" borderId="70" xfId="4466" applyFont="1" applyFill="1" applyBorder="1" applyAlignment="1">
      <alignment horizontal="center" vertical="center" shrinkToFit="1"/>
    </xf>
    <xf numFmtId="0" fontId="86" fillId="0" borderId="60" xfId="4466" applyFont="1" applyFill="1" applyBorder="1" applyAlignment="1">
      <alignment horizontal="center" vertical="center" shrinkToFit="1"/>
    </xf>
    <xf numFmtId="0" fontId="86" fillId="0" borderId="62" xfId="4466" applyFont="1" applyFill="1" applyBorder="1" applyAlignment="1">
      <alignment horizontal="center" vertical="center" shrinkToFit="1"/>
    </xf>
    <xf numFmtId="0" fontId="86" fillId="0" borderId="59" xfId="4466" applyFont="1" applyFill="1" applyBorder="1" applyAlignment="1">
      <alignment horizontal="center" vertical="center" shrinkToFit="1"/>
    </xf>
    <xf numFmtId="0" fontId="90" fillId="0" borderId="60" xfId="4466" applyFont="1" applyFill="1" applyBorder="1" applyAlignment="1" applyProtection="1">
      <alignment horizontal="center" vertical="center"/>
    </xf>
    <xf numFmtId="41" fontId="264" fillId="0" borderId="59" xfId="4178" applyNumberFormat="1" applyFont="1" applyFill="1" applyBorder="1" applyAlignment="1" applyProtection="1">
      <alignment horizontal="center"/>
      <protection locked="0"/>
    </xf>
    <xf numFmtId="41" fontId="264" fillId="0" borderId="45" xfId="8582" applyNumberFormat="1" applyFont="1" applyFill="1" applyBorder="1" applyAlignment="1" applyProtection="1">
      <alignment horizontal="center"/>
      <protection locked="0"/>
    </xf>
    <xf numFmtId="41" fontId="264" fillId="0" borderId="45" xfId="4178" applyNumberFormat="1" applyFont="1" applyFill="1" applyBorder="1" applyAlignment="1" applyProtection="1">
      <alignment horizontal="center"/>
      <protection locked="0"/>
    </xf>
    <xf numFmtId="41" fontId="264" fillId="0" borderId="45" xfId="4178" applyNumberFormat="1" applyFont="1" applyFill="1" applyBorder="1" applyAlignment="1" applyProtection="1">
      <alignment horizontal="right"/>
      <protection locked="0"/>
    </xf>
    <xf numFmtId="41" fontId="264" fillId="0" borderId="45" xfId="8582" applyNumberFormat="1" applyFont="1" applyFill="1" applyBorder="1" applyAlignment="1" applyProtection="1">
      <alignment horizontal="right"/>
      <protection locked="0"/>
    </xf>
    <xf numFmtId="41" fontId="264" fillId="0" borderId="70" xfId="1664" applyNumberFormat="1" applyFont="1" applyFill="1" applyBorder="1" applyAlignment="1" applyProtection="1">
      <alignment horizontal="center" vertical="center"/>
    </xf>
    <xf numFmtId="41" fontId="264" fillId="0" borderId="45" xfId="2218" applyNumberFormat="1" applyFont="1" applyFill="1" applyBorder="1" applyAlignment="1" applyProtection="1">
      <alignment horizontal="center" shrinkToFit="1"/>
      <protection locked="0"/>
    </xf>
    <xf numFmtId="41" fontId="264" fillId="0" borderId="45" xfId="2218" applyNumberFormat="1" applyFont="1" applyFill="1" applyBorder="1" applyAlignment="1" applyProtection="1">
      <alignment horizontal="center"/>
      <protection locked="0"/>
    </xf>
    <xf numFmtId="41" fontId="264" fillId="0" borderId="45" xfId="8583" applyNumberFormat="1" applyFont="1" applyFill="1" applyBorder="1" applyAlignment="1" applyProtection="1">
      <alignment horizontal="right" vertical="center"/>
      <protection locked="0"/>
    </xf>
    <xf numFmtId="41" fontId="286" fillId="0" borderId="45" xfId="4178" quotePrefix="1" applyNumberFormat="1" applyFont="1" applyFill="1" applyBorder="1" applyAlignment="1" applyProtection="1">
      <alignment horizontal="right"/>
      <protection locked="0"/>
    </xf>
    <xf numFmtId="0" fontId="264" fillId="0" borderId="45" xfId="4466" applyFont="1" applyFill="1" applyBorder="1"/>
    <xf numFmtId="0" fontId="86" fillId="0" borderId="45" xfId="0" applyFont="1" applyFill="1" applyBorder="1" applyAlignment="1">
      <alignment vertical="center"/>
    </xf>
    <xf numFmtId="0" fontId="89" fillId="132" borderId="0" xfId="0" applyFont="1" applyFill="1" applyAlignment="1">
      <alignment horizontal="center"/>
    </xf>
    <xf numFmtId="0" fontId="86" fillId="132" borderId="0" xfId="0" applyFont="1" applyFill="1" applyBorder="1" applyAlignment="1">
      <alignment horizontal="center"/>
    </xf>
    <xf numFmtId="0" fontId="78" fillId="0" borderId="0" xfId="0" applyFont="1" applyFill="1" applyAlignment="1"/>
    <xf numFmtId="176" fontId="90" fillId="0" borderId="0" xfId="1664" applyFont="1" applyFill="1" applyBorder="1" applyAlignment="1" applyProtection="1">
      <alignment vertical="center" shrinkToFit="1"/>
    </xf>
    <xf numFmtId="176" fontId="90" fillId="0" borderId="0" xfId="1664" applyFont="1" applyFill="1" applyAlignment="1">
      <alignment vertical="center"/>
    </xf>
    <xf numFmtId="0" fontId="255" fillId="132" borderId="22" xfId="0" applyFont="1" applyFill="1" applyBorder="1" applyAlignment="1">
      <alignment horizontal="center" vertical="center" shrinkToFit="1"/>
    </xf>
    <xf numFmtId="0" fontId="89" fillId="132" borderId="29" xfId="0" applyFont="1" applyFill="1" applyBorder="1" applyAlignment="1">
      <alignment horizontal="center" shrinkToFit="1"/>
    </xf>
    <xf numFmtId="0" fontId="89" fillId="132" borderId="0" xfId="0" applyFont="1" applyFill="1" applyBorder="1" applyAlignment="1">
      <alignment horizontal="center"/>
    </xf>
    <xf numFmtId="0" fontId="300" fillId="132" borderId="29" xfId="0" applyFont="1" applyFill="1" applyBorder="1" applyAlignment="1">
      <alignment horizontal="center" shrinkToFit="1"/>
    </xf>
    <xf numFmtId="0" fontId="89" fillId="132" borderId="26" xfId="0" applyFont="1" applyFill="1" applyBorder="1" applyAlignment="1">
      <alignment horizontal="center" shrinkToFit="1"/>
    </xf>
    <xf numFmtId="0" fontId="89" fillId="132" borderId="22" xfId="0" applyFont="1" applyFill="1" applyBorder="1" applyAlignment="1">
      <alignment horizontal="center" vertical="center"/>
    </xf>
    <xf numFmtId="0" fontId="86" fillId="0" borderId="0" xfId="8561" applyFont="1" applyFill="1" applyAlignment="1">
      <alignment vertical="top"/>
    </xf>
    <xf numFmtId="0" fontId="89" fillId="0" borderId="0" xfId="0" applyFont="1">
      <alignment vertical="center"/>
    </xf>
    <xf numFmtId="0" fontId="86" fillId="0" borderId="0" xfId="8561" applyFont="1" applyFill="1" applyBorder="1" applyAlignment="1">
      <alignment vertical="center"/>
    </xf>
    <xf numFmtId="0" fontId="89" fillId="132" borderId="24" xfId="8561" applyFont="1" applyFill="1" applyBorder="1" applyAlignment="1">
      <alignment horizontal="centerContinuous" vertical="center"/>
    </xf>
    <xf numFmtId="0" fontId="89" fillId="132" borderId="29" xfId="8561" applyFont="1" applyFill="1" applyBorder="1" applyAlignment="1">
      <alignment horizontal="center" vertical="center"/>
    </xf>
    <xf numFmtId="0" fontId="89" fillId="132" borderId="63" xfId="8561" applyFont="1" applyFill="1" applyBorder="1" applyAlignment="1">
      <alignment horizontal="center" vertical="center" shrinkToFit="1"/>
    </xf>
    <xf numFmtId="0" fontId="89" fillId="132" borderId="22" xfId="8561" applyFont="1" applyFill="1" applyBorder="1" applyAlignment="1">
      <alignment horizontal="center" vertical="center" shrinkToFit="1"/>
    </xf>
    <xf numFmtId="0" fontId="86" fillId="0" borderId="0" xfId="0" applyFont="1">
      <alignment vertical="center"/>
    </xf>
    <xf numFmtId="0" fontId="89" fillId="132" borderId="22" xfId="8561" applyFont="1" applyFill="1" applyBorder="1" applyAlignment="1">
      <alignment vertical="center"/>
    </xf>
    <xf numFmtId="0" fontId="86" fillId="132" borderId="20" xfId="8561" applyFont="1" applyFill="1" applyBorder="1" applyAlignment="1">
      <alignment horizontal="centerContinuous" vertical="center"/>
    </xf>
    <xf numFmtId="0" fontId="86" fillId="132" borderId="22" xfId="8561" applyFont="1" applyFill="1" applyBorder="1" applyAlignment="1">
      <alignment horizontal="center" vertical="center"/>
    </xf>
    <xf numFmtId="0" fontId="89" fillId="132" borderId="22" xfId="8561" applyFont="1" applyFill="1" applyBorder="1" applyAlignment="1">
      <alignment vertical="top"/>
    </xf>
    <xf numFmtId="0" fontId="86" fillId="0" borderId="0" xfId="0" applyFont="1" applyAlignment="1"/>
    <xf numFmtId="0" fontId="78" fillId="0" borderId="0" xfId="0" applyFont="1" applyAlignment="1"/>
    <xf numFmtId="176" fontId="89" fillId="0" borderId="0" xfId="8562" applyFont="1" applyFill="1" applyBorder="1" applyAlignment="1" applyProtection="1">
      <alignment horizontal="right" vertical="center"/>
    </xf>
    <xf numFmtId="41" fontId="90" fillId="0" borderId="62" xfId="365" applyFont="1" applyFill="1" applyBorder="1" applyAlignment="1" applyProtection="1">
      <alignment vertical="center"/>
    </xf>
    <xf numFmtId="41" fontId="90" fillId="0" borderId="62" xfId="365" applyFont="1" applyFill="1" applyBorder="1" applyAlignment="1" applyProtection="1">
      <alignment vertical="center"/>
      <protection locked="0"/>
    </xf>
    <xf numFmtId="41" fontId="90" fillId="0" borderId="62" xfId="365" applyFont="1" applyFill="1" applyBorder="1" applyAlignment="1">
      <alignment vertical="center" shrinkToFit="1"/>
    </xf>
    <xf numFmtId="41" fontId="90" fillId="0" borderId="61" xfId="365" applyFont="1" applyFill="1" applyBorder="1" applyAlignment="1" applyProtection="1">
      <alignment vertical="center" shrinkToFit="1"/>
    </xf>
    <xf numFmtId="41" fontId="90" fillId="0" borderId="61" xfId="365" applyFont="1" applyFill="1" applyBorder="1" applyAlignment="1" applyProtection="1">
      <alignment vertical="center" shrinkToFit="1"/>
      <protection locked="0"/>
    </xf>
    <xf numFmtId="41" fontId="90" fillId="0" borderId="61" xfId="365" applyFont="1" applyFill="1" applyBorder="1" applyAlignment="1" applyProtection="1">
      <alignment vertical="center"/>
    </xf>
    <xf numFmtId="41" fontId="89" fillId="0" borderId="61" xfId="365" applyFont="1" applyFill="1" applyBorder="1" applyAlignment="1" applyProtection="1">
      <alignment vertical="center"/>
    </xf>
    <xf numFmtId="41" fontId="89" fillId="0" borderId="62" xfId="365" applyFont="1" applyFill="1" applyBorder="1" applyAlignment="1" applyProtection="1">
      <alignment vertical="center"/>
    </xf>
    <xf numFmtId="41" fontId="90" fillId="0" borderId="61" xfId="365" applyFont="1" applyFill="1" applyBorder="1" applyAlignment="1" applyProtection="1">
      <alignment vertical="center"/>
      <protection locked="0"/>
    </xf>
    <xf numFmtId="41" fontId="90" fillId="0" borderId="61" xfId="365" applyFont="1" applyFill="1" applyBorder="1" applyAlignment="1" applyProtection="1">
      <alignment horizontal="right" vertical="center"/>
    </xf>
    <xf numFmtId="41" fontId="90" fillId="0" borderId="62" xfId="365" applyFont="1" applyFill="1" applyBorder="1" applyAlignment="1" applyProtection="1">
      <alignment horizontal="right" vertical="center"/>
    </xf>
    <xf numFmtId="41" fontId="90" fillId="0" borderId="62" xfId="365" applyFont="1" applyFill="1" applyBorder="1" applyAlignment="1" applyProtection="1">
      <alignment horizontal="right"/>
    </xf>
    <xf numFmtId="41" fontId="89" fillId="0" borderId="62" xfId="365" applyFont="1" applyFill="1" applyBorder="1" applyAlignment="1" applyProtection="1">
      <alignment horizontal="right" vertical="center"/>
    </xf>
    <xf numFmtId="0" fontId="89" fillId="132" borderId="24" xfId="0" applyFont="1" applyFill="1" applyBorder="1" applyAlignment="1">
      <alignment horizontal="center" vertical="center"/>
    </xf>
    <xf numFmtId="0" fontId="89" fillId="132" borderId="0" xfId="0" applyFont="1" applyFill="1" applyBorder="1" applyAlignment="1">
      <alignment horizontal="center" vertical="center"/>
    </xf>
    <xf numFmtId="0" fontId="89" fillId="132" borderId="23" xfId="0" applyFont="1" applyFill="1" applyBorder="1" applyAlignment="1">
      <alignment horizontal="center" vertical="center"/>
    </xf>
    <xf numFmtId="0" fontId="89" fillId="132" borderId="25" xfId="0" applyFont="1" applyFill="1" applyBorder="1" applyAlignment="1">
      <alignment horizontal="center" vertical="center"/>
    </xf>
    <xf numFmtId="0" fontId="89" fillId="0" borderId="23" xfId="0" applyFont="1" applyFill="1" applyBorder="1" applyAlignment="1">
      <alignment horizontal="center" vertical="center"/>
    </xf>
    <xf numFmtId="0" fontId="89" fillId="132" borderId="27" xfId="0" applyFont="1" applyFill="1" applyBorder="1" applyAlignment="1">
      <alignment horizontal="center" vertical="center"/>
    </xf>
    <xf numFmtId="0" fontId="89" fillId="132" borderId="28" xfId="0" applyFont="1" applyFill="1" applyBorder="1" applyAlignment="1">
      <alignment horizontal="center" vertical="center"/>
    </xf>
    <xf numFmtId="176" fontId="89" fillId="0" borderId="0" xfId="1664" applyFont="1" applyFill="1" applyBorder="1" applyAlignment="1">
      <alignment horizontal="right" vertical="center"/>
    </xf>
    <xf numFmtId="0" fontId="86" fillId="132" borderId="27" xfId="0" applyFont="1" applyFill="1" applyBorder="1" applyAlignment="1">
      <alignment horizontal="center" vertical="center"/>
    </xf>
    <xf numFmtId="0" fontId="86" fillId="0" borderId="62" xfId="0" applyFont="1" applyFill="1" applyBorder="1" applyAlignment="1">
      <alignment horizontal="right" vertical="center"/>
    </xf>
    <xf numFmtId="0" fontId="287" fillId="132" borderId="26" xfId="0" applyFont="1" applyFill="1" applyBorder="1" applyAlignment="1">
      <alignment horizontal="center" vertical="center"/>
    </xf>
    <xf numFmtId="0" fontId="86" fillId="0" borderId="62" xfId="8561" applyFont="1" applyFill="1" applyBorder="1" applyAlignment="1">
      <alignment vertical="center"/>
    </xf>
    <xf numFmtId="0" fontId="89" fillId="132" borderId="26" xfId="0" applyFont="1" applyFill="1" applyBorder="1" applyAlignment="1">
      <alignment horizontal="center" vertical="center"/>
    </xf>
    <xf numFmtId="41" fontId="90" fillId="0" borderId="0" xfId="8562" applyNumberFormat="1" applyFont="1" applyFill="1" applyAlignment="1" applyProtection="1">
      <alignment horizontal="right" vertical="center"/>
    </xf>
    <xf numFmtId="176" fontId="90" fillId="0" borderId="45" xfId="8562" applyFont="1" applyFill="1" applyBorder="1" applyAlignment="1" applyProtection="1">
      <alignment vertical="center"/>
    </xf>
    <xf numFmtId="0" fontId="261" fillId="0" borderId="0" xfId="0" applyFont="1" applyFill="1" applyAlignment="1" applyProtection="1">
      <alignment vertical="top"/>
    </xf>
    <xf numFmtId="0" fontId="261" fillId="0" borderId="61" xfId="0" applyFont="1" applyFill="1" applyBorder="1" applyAlignment="1" applyProtection="1"/>
    <xf numFmtId="0" fontId="265" fillId="0" borderId="0" xfId="0" applyFont="1" applyFill="1" applyAlignment="1" applyProtection="1"/>
    <xf numFmtId="0" fontId="89" fillId="132" borderId="63" xfId="0" applyFont="1" applyFill="1" applyBorder="1" applyAlignment="1">
      <alignment vertical="center"/>
    </xf>
    <xf numFmtId="0" fontId="89" fillId="132" borderId="22" xfId="0" applyFont="1" applyFill="1" applyBorder="1" applyAlignment="1">
      <alignment vertical="center"/>
    </xf>
    <xf numFmtId="0" fontId="287" fillId="132" borderId="63" xfId="0" applyFont="1" applyFill="1" applyBorder="1" applyAlignment="1">
      <alignment horizontal="center" vertical="center"/>
    </xf>
    <xf numFmtId="0" fontId="287" fillId="132" borderId="63" xfId="0" applyFont="1" applyFill="1" applyBorder="1" applyAlignment="1">
      <alignment horizontal="center" vertical="center" wrapText="1"/>
    </xf>
    <xf numFmtId="0" fontId="261" fillId="132" borderId="22" xfId="0" applyFont="1" applyFill="1" applyBorder="1" applyAlignment="1" applyProtection="1">
      <alignment horizontal="center" vertical="center"/>
    </xf>
    <xf numFmtId="0" fontId="261" fillId="132" borderId="18" xfId="0" applyFont="1" applyFill="1" applyBorder="1" applyAlignment="1" applyProtection="1">
      <alignment horizontal="center" vertical="center"/>
    </xf>
    <xf numFmtId="0" fontId="314" fillId="132" borderId="70" xfId="0" applyFont="1" applyFill="1" applyBorder="1" applyAlignment="1">
      <alignment horizontal="center" vertical="top"/>
    </xf>
    <xf numFmtId="0" fontId="261" fillId="132" borderId="70" xfId="0" applyFont="1" applyFill="1" applyBorder="1" applyAlignment="1" applyProtection="1">
      <alignment horizontal="center" vertical="top"/>
    </xf>
    <xf numFmtId="0" fontId="317" fillId="132" borderId="70" xfId="0" applyFont="1" applyFill="1" applyBorder="1" applyAlignment="1" applyProtection="1">
      <alignment horizontal="center" vertical="top"/>
    </xf>
    <xf numFmtId="0" fontId="261" fillId="132" borderId="59" xfId="0" applyFont="1" applyFill="1" applyBorder="1" applyAlignment="1" applyProtection="1">
      <alignment horizontal="center" vertical="top"/>
    </xf>
    <xf numFmtId="41" fontId="260" fillId="0" borderId="45" xfId="1664" applyNumberFormat="1" applyFont="1" applyFill="1" applyBorder="1" applyAlignment="1" applyProtection="1">
      <alignment horizontal="right" vertical="center"/>
    </xf>
    <xf numFmtId="0" fontId="263" fillId="0" borderId="0" xfId="302" applyFont="1" applyFill="1" applyBorder="1">
      <alignment vertical="center"/>
    </xf>
    <xf numFmtId="0" fontId="263" fillId="0" borderId="0" xfId="302" applyFont="1" applyFill="1">
      <alignment vertical="center"/>
    </xf>
    <xf numFmtId="0" fontId="263" fillId="0" borderId="0" xfId="302" applyFont="1" applyFill="1" applyBorder="1" applyAlignment="1"/>
    <xf numFmtId="0" fontId="263" fillId="0" borderId="0" xfId="302" applyFont="1" applyFill="1" applyBorder="1" applyAlignment="1">
      <alignment horizontal="right"/>
    </xf>
    <xf numFmtId="0" fontId="10" fillId="0" borderId="0" xfId="302" applyFont="1" applyFill="1" applyAlignment="1"/>
    <xf numFmtId="0" fontId="263" fillId="132" borderId="71" xfId="302" applyFont="1" applyFill="1" applyBorder="1" applyAlignment="1">
      <alignment horizontal="center" vertical="center" wrapText="1"/>
    </xf>
    <xf numFmtId="0" fontId="319" fillId="132" borderId="72" xfId="302" applyFont="1" applyFill="1" applyBorder="1" applyAlignment="1">
      <alignment horizontal="center" vertical="center" wrapText="1"/>
    </xf>
    <xf numFmtId="0" fontId="319" fillId="132" borderId="73" xfId="302" applyFont="1" applyFill="1" applyBorder="1" applyAlignment="1">
      <alignment horizontal="center" vertical="center" wrapText="1"/>
    </xf>
    <xf numFmtId="41" fontId="264" fillId="0" borderId="45" xfId="365" applyFont="1" applyFill="1" applyBorder="1" applyAlignment="1">
      <alignment vertical="center"/>
    </xf>
    <xf numFmtId="216" fontId="264" fillId="0" borderId="45" xfId="365" applyNumberFormat="1" applyFont="1" applyFill="1" applyBorder="1" applyAlignment="1">
      <alignment vertical="center"/>
    </xf>
    <xf numFmtId="41" fontId="264" fillId="0" borderId="62" xfId="365" applyFont="1" applyFill="1" applyBorder="1" applyAlignment="1">
      <alignment vertical="center"/>
    </xf>
    <xf numFmtId="0" fontId="259" fillId="0" borderId="0" xfId="302" applyFont="1" applyFill="1" applyBorder="1" applyAlignment="1">
      <alignment vertical="center"/>
    </xf>
    <xf numFmtId="0" fontId="259" fillId="0" borderId="0" xfId="302" applyFont="1" applyFill="1" applyBorder="1" applyAlignment="1">
      <alignment horizontal="right" vertical="center"/>
    </xf>
    <xf numFmtId="0" fontId="259" fillId="0" borderId="0" xfId="2212" applyFont="1" applyFill="1" applyAlignment="1" applyProtection="1">
      <alignment vertical="top"/>
    </xf>
    <xf numFmtId="0" fontId="259" fillId="0" borderId="0" xfId="2212" applyFont="1" applyFill="1" applyBorder="1" applyAlignment="1" applyProtection="1">
      <alignment horizontal="right" vertical="top"/>
    </xf>
    <xf numFmtId="0" fontId="259" fillId="0" borderId="0" xfId="2212" applyFont="1" applyFill="1" applyBorder="1" applyAlignment="1" applyProtection="1">
      <alignment vertical="top"/>
    </xf>
    <xf numFmtId="0" fontId="283" fillId="0" borderId="0" xfId="2212" applyFont="1" applyFill="1" applyAlignment="1" applyProtection="1">
      <alignment horizontal="center" vertical="center"/>
    </xf>
    <xf numFmtId="0" fontId="259" fillId="0" borderId="0" xfId="2212" applyFont="1" applyFill="1" applyProtection="1"/>
    <xf numFmtId="0" fontId="259" fillId="0" borderId="0" xfId="2212" applyFont="1" applyFill="1" applyBorder="1" applyProtection="1"/>
    <xf numFmtId="41" fontId="264" fillId="0" borderId="62" xfId="1664" applyNumberFormat="1" applyFont="1" applyFill="1" applyBorder="1" applyAlignment="1" applyProtection="1">
      <alignment horizontal="right" vertical="center"/>
    </xf>
    <xf numFmtId="41" fontId="264" fillId="0" borderId="62" xfId="8570" applyNumberFormat="1" applyFont="1" applyFill="1" applyBorder="1" applyAlignment="1" applyProtection="1">
      <alignment horizontal="right" vertical="center"/>
      <protection locked="0"/>
    </xf>
    <xf numFmtId="41" fontId="264" fillId="0" borderId="59" xfId="1664" applyNumberFormat="1" applyFont="1" applyFill="1" applyBorder="1" applyAlignment="1" applyProtection="1">
      <alignment horizontal="right" vertical="center"/>
    </xf>
    <xf numFmtId="41" fontId="264" fillId="0" borderId="59" xfId="8570" applyNumberFormat="1" applyFont="1" applyFill="1" applyBorder="1" applyAlignment="1" applyProtection="1">
      <alignment horizontal="right" vertical="center"/>
      <protection locked="0"/>
    </xf>
    <xf numFmtId="41" fontId="264" fillId="0" borderId="45" xfId="1664" applyNumberFormat="1" applyFont="1" applyFill="1" applyBorder="1" applyAlignment="1" applyProtection="1">
      <alignment horizontal="right" vertical="center"/>
    </xf>
    <xf numFmtId="41" fontId="264" fillId="0" borderId="45" xfId="8570" applyNumberFormat="1" applyFont="1" applyFill="1" applyBorder="1" applyAlignment="1" applyProtection="1">
      <alignment horizontal="right" vertical="center"/>
      <protection locked="0"/>
    </xf>
    <xf numFmtId="41" fontId="264" fillId="0" borderId="62" xfId="8570" applyNumberFormat="1" applyFont="1" applyFill="1" applyBorder="1" applyAlignment="1" applyProtection="1">
      <alignment horizontal="right" vertical="center"/>
    </xf>
    <xf numFmtId="0" fontId="275" fillId="0" borderId="0" xfId="2212" applyFont="1" applyFill="1" applyAlignment="1" applyProtection="1"/>
    <xf numFmtId="0" fontId="275" fillId="0" borderId="0" xfId="2212" applyFont="1" applyFill="1" applyBorder="1" applyAlignment="1" applyProtection="1"/>
    <xf numFmtId="41" fontId="259" fillId="0" borderId="0" xfId="1664" applyNumberFormat="1" applyFont="1" applyFill="1" applyBorder="1" applyAlignment="1" applyProtection="1"/>
    <xf numFmtId="0" fontId="274" fillId="0" borderId="0" xfId="2212" applyFont="1" applyFill="1" applyAlignment="1" applyProtection="1"/>
    <xf numFmtId="0" fontId="259" fillId="132" borderId="60" xfId="2212" quotePrefix="1" applyFont="1" applyFill="1" applyBorder="1" applyAlignment="1" applyProtection="1">
      <alignment horizontal="center" vertical="top"/>
    </xf>
    <xf numFmtId="0" fontId="259" fillId="132" borderId="70" xfId="2212" applyFont="1" applyFill="1" applyBorder="1" applyAlignment="1" applyProtection="1">
      <alignment horizontal="center" vertical="top"/>
    </xf>
    <xf numFmtId="0" fontId="259" fillId="132" borderId="59" xfId="2212" applyFont="1" applyFill="1" applyBorder="1" applyAlignment="1" applyProtection="1">
      <alignment horizontal="center" vertical="top"/>
    </xf>
    <xf numFmtId="0" fontId="259" fillId="132" borderId="60" xfId="2212" quotePrefix="1" applyFont="1" applyFill="1" applyBorder="1" applyAlignment="1" applyProtection="1">
      <alignment horizontal="center" vertical="top" shrinkToFit="1"/>
    </xf>
    <xf numFmtId="0" fontId="259" fillId="132" borderId="70" xfId="2212" applyFont="1" applyFill="1" applyBorder="1" applyAlignment="1" applyProtection="1">
      <alignment horizontal="center" vertical="top" shrinkToFit="1"/>
    </xf>
    <xf numFmtId="0" fontId="259" fillId="132" borderId="70" xfId="2212" applyFont="1" applyFill="1" applyBorder="1" applyAlignment="1" applyProtection="1">
      <alignment horizontal="center" vertical="top" wrapText="1" shrinkToFit="1"/>
    </xf>
    <xf numFmtId="0" fontId="259" fillId="132" borderId="59" xfId="2212" applyFont="1" applyFill="1" applyBorder="1" applyAlignment="1" applyProtection="1">
      <alignment horizontal="center" vertical="top" shrinkToFit="1"/>
    </xf>
    <xf numFmtId="0" fontId="259" fillId="132" borderId="60" xfId="2212" applyFont="1" applyFill="1" applyBorder="1" applyAlignment="1" applyProtection="1">
      <alignment horizontal="center" vertical="center" shrinkToFit="1"/>
    </xf>
    <xf numFmtId="0" fontId="259" fillId="132" borderId="60" xfId="2212" applyFont="1" applyFill="1" applyBorder="1" applyAlignment="1" applyProtection="1">
      <alignment horizontal="center" vertical="top"/>
    </xf>
    <xf numFmtId="0" fontId="259" fillId="132" borderId="60" xfId="2212" applyFont="1" applyFill="1" applyBorder="1" applyAlignment="1" applyProtection="1">
      <alignment horizontal="center" vertical="top" shrinkToFit="1"/>
    </xf>
    <xf numFmtId="0" fontId="259" fillId="132" borderId="62" xfId="2212" applyFont="1" applyFill="1" applyBorder="1" applyAlignment="1" applyProtection="1">
      <alignment horizontal="center" vertical="top" shrinkToFit="1"/>
    </xf>
    <xf numFmtId="0" fontId="259" fillId="132" borderId="70" xfId="2212" applyFont="1" applyFill="1" applyBorder="1" applyAlignment="1" applyProtection="1">
      <alignment horizontal="center" vertical="center" shrinkToFit="1"/>
    </xf>
    <xf numFmtId="0" fontId="259" fillId="132" borderId="60" xfId="2212" applyFont="1" applyFill="1" applyBorder="1" applyAlignment="1" applyProtection="1">
      <alignment horizontal="center" vertical="center"/>
    </xf>
    <xf numFmtId="0" fontId="259" fillId="132" borderId="70" xfId="2212" applyFont="1" applyFill="1" applyBorder="1" applyAlignment="1" applyProtection="1">
      <alignment horizontal="center" vertical="center"/>
    </xf>
    <xf numFmtId="0" fontId="86" fillId="0" borderId="0" xfId="0" applyFont="1" applyFill="1" applyBorder="1" applyAlignment="1">
      <alignment vertical="top"/>
    </xf>
    <xf numFmtId="0" fontId="89" fillId="132" borderId="0" xfId="0" applyFont="1" applyFill="1" applyBorder="1" applyAlignment="1"/>
    <xf numFmtId="0" fontId="86" fillId="0" borderId="0" xfId="0" applyFont="1" applyFill="1" applyBorder="1" applyAlignment="1"/>
    <xf numFmtId="0" fontId="75" fillId="0" borderId="0" xfId="0" applyFont="1" applyFill="1" applyAlignment="1"/>
    <xf numFmtId="0" fontId="75" fillId="0" borderId="0" xfId="0" applyFont="1" applyFill="1" applyAlignment="1">
      <alignment wrapText="1"/>
    </xf>
    <xf numFmtId="41" fontId="90" fillId="0" borderId="59" xfId="8563" applyNumberFormat="1" applyFont="1" applyFill="1" applyBorder="1" applyAlignment="1" applyProtection="1">
      <alignment horizontal="right" vertical="center"/>
      <protection locked="0"/>
    </xf>
    <xf numFmtId="41" fontId="90" fillId="0" borderId="45" xfId="1664" applyNumberFormat="1" applyFont="1" applyFill="1" applyBorder="1" applyAlignment="1" applyProtection="1">
      <alignment vertical="center"/>
    </xf>
    <xf numFmtId="41" fontId="90" fillId="0" borderId="45" xfId="8563" applyNumberFormat="1" applyFont="1" applyFill="1" applyBorder="1" applyAlignment="1" applyProtection="1">
      <alignment horizontal="right" vertical="center"/>
      <protection locked="0"/>
    </xf>
    <xf numFmtId="0" fontId="89" fillId="132" borderId="29" xfId="0" applyFont="1" applyFill="1" applyBorder="1" applyAlignment="1">
      <alignment horizontal="center" vertical="center" wrapText="1"/>
    </xf>
    <xf numFmtId="0" fontId="89" fillId="132" borderId="26" xfId="0" applyFont="1" applyFill="1" applyBorder="1" applyAlignment="1">
      <alignment horizontal="centerContinuous" vertical="center"/>
    </xf>
    <xf numFmtId="0" fontId="89" fillId="132" borderId="22" xfId="0" applyFont="1" applyFill="1" applyBorder="1" applyAlignment="1">
      <alignment horizontal="center" vertical="center" wrapText="1"/>
    </xf>
    <xf numFmtId="0" fontId="86" fillId="0" borderId="3" xfId="0" applyFont="1" applyFill="1" applyBorder="1" applyAlignment="1">
      <alignment horizontal="center"/>
    </xf>
    <xf numFmtId="176" fontId="86" fillId="0" borderId="0" xfId="1664" applyFont="1" applyFill="1" applyBorder="1" applyAlignment="1" applyProtection="1">
      <alignment vertical="center"/>
    </xf>
    <xf numFmtId="0" fontId="255" fillId="132" borderId="26" xfId="0" applyFont="1" applyFill="1" applyBorder="1" applyAlignment="1">
      <alignment horizontal="center" vertical="center"/>
    </xf>
    <xf numFmtId="0" fontId="89" fillId="132" borderId="29" xfId="0" applyFont="1" applyFill="1" applyBorder="1" applyAlignment="1">
      <alignment horizontal="centerContinuous" vertical="center"/>
    </xf>
    <xf numFmtId="0" fontId="86" fillId="132" borderId="60" xfId="0" applyFont="1" applyFill="1" applyBorder="1" applyAlignment="1">
      <alignment horizontal="centerContinuous" vertical="center"/>
    </xf>
    <xf numFmtId="0" fontId="86" fillId="0" borderId="0" xfId="0" applyFont="1" applyFill="1" applyBorder="1" applyAlignment="1">
      <alignment horizontal="left"/>
    </xf>
    <xf numFmtId="176" fontId="86" fillId="0" borderId="0" xfId="1664" applyFont="1" applyFill="1" applyBorder="1" applyAlignment="1" applyProtection="1"/>
    <xf numFmtId="217" fontId="90" fillId="0" borderId="0" xfId="1664" applyNumberFormat="1" applyFont="1" applyFill="1" applyBorder="1" applyAlignment="1">
      <alignment vertical="center"/>
    </xf>
    <xf numFmtId="217" fontId="90" fillId="0" borderId="0" xfId="8565" applyNumberFormat="1" applyFont="1" applyFill="1" applyBorder="1" applyAlignment="1" applyProtection="1">
      <alignment horizontal="right" vertical="center"/>
    </xf>
    <xf numFmtId="176" fontId="90" fillId="0" borderId="0" xfId="8565" applyFont="1" applyFill="1" applyBorder="1" applyAlignment="1" applyProtection="1">
      <alignment horizontal="right" vertical="center"/>
    </xf>
    <xf numFmtId="41" fontId="90" fillId="0" borderId="62" xfId="8565" applyNumberFormat="1" applyFont="1" applyFill="1" applyBorder="1" applyAlignment="1" applyProtection="1">
      <alignment horizontal="right" vertical="center"/>
    </xf>
    <xf numFmtId="0" fontId="86" fillId="0" borderId="0" xfId="302" applyFont="1" applyFill="1" applyBorder="1" applyAlignment="1">
      <alignment vertical="center"/>
    </xf>
    <xf numFmtId="0" fontId="89" fillId="0" borderId="0" xfId="302" applyFont="1" applyFill="1">
      <alignment vertical="center"/>
    </xf>
    <xf numFmtId="0" fontId="86" fillId="0" borderId="0" xfId="302" applyFont="1" applyFill="1" applyBorder="1" applyAlignment="1">
      <alignment horizontal="center"/>
    </xf>
    <xf numFmtId="0" fontId="272" fillId="0" borderId="64" xfId="2218" applyFont="1" applyFill="1" applyBorder="1" applyAlignment="1" applyProtection="1">
      <alignment horizontal="right" vertical="center"/>
      <protection locked="0"/>
    </xf>
    <xf numFmtId="0" fontId="272" fillId="0" borderId="65" xfId="2218" applyFont="1" applyFill="1" applyBorder="1" applyAlignment="1" applyProtection="1">
      <alignment horizontal="right" vertical="center"/>
      <protection locked="0"/>
    </xf>
    <xf numFmtId="0" fontId="89" fillId="0" borderId="0" xfId="302" applyFont="1" applyFill="1" applyBorder="1">
      <alignment vertical="center"/>
    </xf>
    <xf numFmtId="0" fontId="86" fillId="0" borderId="23" xfId="302" applyFont="1" applyFill="1" applyBorder="1" applyAlignment="1">
      <alignment horizontal="left"/>
    </xf>
    <xf numFmtId="0" fontId="89" fillId="0" borderId="0" xfId="302" applyFont="1" applyFill="1" applyBorder="1" applyAlignment="1"/>
    <xf numFmtId="0" fontId="257" fillId="0" borderId="0" xfId="302" applyFont="1" applyFill="1" applyBorder="1" applyAlignment="1"/>
    <xf numFmtId="0" fontId="89" fillId="0" borderId="0" xfId="302" applyFont="1" applyFill="1" applyAlignment="1"/>
    <xf numFmtId="0" fontId="86" fillId="0" borderId="0" xfId="302" applyFont="1" applyFill="1">
      <alignment vertical="center"/>
    </xf>
    <xf numFmtId="41" fontId="86" fillId="132" borderId="64" xfId="1695" applyFont="1" applyFill="1" applyBorder="1" applyAlignment="1">
      <alignment horizontal="center" vertical="center"/>
    </xf>
    <xf numFmtId="0" fontId="86" fillId="132" borderId="21" xfId="302" applyFont="1" applyFill="1" applyBorder="1" applyAlignment="1">
      <alignment horizontal="center" vertical="top" shrinkToFit="1"/>
    </xf>
    <xf numFmtId="0" fontId="86" fillId="132" borderId="16" xfId="302" applyFont="1" applyFill="1" applyBorder="1" applyAlignment="1">
      <alignment horizontal="center" vertical="top" shrinkToFit="1"/>
    </xf>
    <xf numFmtId="41" fontId="86" fillId="132" borderId="21" xfId="1695" applyFont="1" applyFill="1" applyBorder="1" applyAlignment="1">
      <alignment horizontal="center" vertical="top" shrinkToFit="1"/>
    </xf>
    <xf numFmtId="41" fontId="86" fillId="132" borderId="17" xfId="1695" applyFont="1" applyFill="1" applyBorder="1" applyAlignment="1">
      <alignment horizontal="center" vertical="top"/>
    </xf>
    <xf numFmtId="0" fontId="86" fillId="132" borderId="16" xfId="302" applyFont="1" applyFill="1" applyBorder="1" applyAlignment="1">
      <alignment horizontal="center" vertical="top"/>
    </xf>
    <xf numFmtId="0" fontId="89" fillId="132" borderId="29" xfId="0" applyFont="1" applyFill="1" applyBorder="1" applyAlignment="1">
      <alignment horizontal="center" vertical="center"/>
    </xf>
    <xf numFmtId="41" fontId="90" fillId="0" borderId="59" xfId="1664" applyNumberFormat="1" applyFont="1" applyFill="1" applyBorder="1" applyAlignment="1" applyProtection="1">
      <alignment horizontal="right" vertical="center" shrinkToFit="1"/>
    </xf>
    <xf numFmtId="41" fontId="90" fillId="0" borderId="61" xfId="1664" applyNumberFormat="1" applyFont="1" applyFill="1" applyBorder="1" applyAlignment="1" applyProtection="1">
      <alignment horizontal="right" vertical="center" shrinkToFit="1"/>
    </xf>
    <xf numFmtId="41" fontId="90" fillId="0" borderId="62" xfId="1664" applyNumberFormat="1" applyFont="1" applyFill="1" applyBorder="1" applyAlignment="1">
      <alignment vertical="center"/>
    </xf>
    <xf numFmtId="41" fontId="90" fillId="0" borderId="61" xfId="1664" applyNumberFormat="1" applyFont="1" applyFill="1" applyBorder="1" applyAlignment="1">
      <alignment horizontal="right" vertical="center"/>
    </xf>
    <xf numFmtId="41" fontId="90" fillId="0" borderId="62" xfId="1664" applyNumberFormat="1" applyFont="1" applyFill="1" applyBorder="1" applyAlignment="1">
      <alignment horizontal="right" vertical="center"/>
    </xf>
    <xf numFmtId="0" fontId="257" fillId="132" borderId="22" xfId="0" applyFont="1" applyFill="1" applyBorder="1" applyAlignment="1">
      <alignment horizontal="center" vertical="center"/>
    </xf>
    <xf numFmtId="0" fontId="257" fillId="132" borderId="0" xfId="0" applyFont="1" applyFill="1" applyBorder="1" applyAlignment="1">
      <alignment horizontal="center" vertical="center"/>
    </xf>
    <xf numFmtId="0" fontId="257" fillId="132" borderId="18" xfId="0" applyFont="1" applyFill="1" applyBorder="1" applyAlignment="1">
      <alignment horizontal="center" vertical="center"/>
    </xf>
    <xf numFmtId="0" fontId="89" fillId="132" borderId="23" xfId="0" applyFont="1" applyFill="1" applyBorder="1" applyAlignment="1">
      <alignment horizontal="center" vertical="top"/>
    </xf>
    <xf numFmtId="0" fontId="89" fillId="132" borderId="22" xfId="0" applyFont="1" applyFill="1" applyBorder="1" applyAlignment="1">
      <alignment horizontal="center" vertical="top"/>
    </xf>
    <xf numFmtId="0" fontId="89" fillId="132" borderId="18" xfId="0" applyFont="1" applyFill="1" applyBorder="1" applyAlignment="1">
      <alignment horizontal="center" vertical="top"/>
    </xf>
    <xf numFmtId="0" fontId="86" fillId="0" borderId="62" xfId="0" applyFont="1" applyFill="1" applyBorder="1" applyAlignment="1">
      <alignment horizontal="center"/>
    </xf>
    <xf numFmtId="176" fontId="86" fillId="0" borderId="62" xfId="1664" applyFont="1" applyFill="1" applyBorder="1" applyAlignment="1" applyProtection="1"/>
    <xf numFmtId="0" fontId="89" fillId="132" borderId="0" xfId="0" applyFont="1" applyFill="1" applyBorder="1" applyAlignment="1">
      <alignment horizontal="center" vertical="top"/>
    </xf>
    <xf numFmtId="176" fontId="86" fillId="0" borderId="62" xfId="1664" applyFont="1" applyFill="1" applyBorder="1" applyAlignment="1" applyProtection="1">
      <alignment horizontal="right"/>
    </xf>
    <xf numFmtId="0" fontId="86" fillId="132" borderId="18" xfId="0" applyFont="1" applyFill="1" applyBorder="1" applyAlignment="1">
      <alignment horizontal="center" vertical="top"/>
    </xf>
    <xf numFmtId="41" fontId="263" fillId="0" borderId="18" xfId="365" applyFont="1" applyFill="1" applyBorder="1" applyAlignment="1" applyProtection="1">
      <alignment vertical="center"/>
    </xf>
    <xf numFmtId="41" fontId="263" fillId="0" borderId="0" xfId="365" applyFont="1" applyFill="1" applyBorder="1" applyAlignment="1" applyProtection="1">
      <alignment vertical="center"/>
    </xf>
    <xf numFmtId="41" fontId="89" fillId="0" borderId="18" xfId="365" applyFont="1" applyFill="1" applyBorder="1" applyAlignment="1" applyProtection="1">
      <alignment vertical="center"/>
    </xf>
    <xf numFmtId="0" fontId="287" fillId="132" borderId="0" xfId="0" applyFont="1" applyFill="1" applyBorder="1" applyAlignment="1">
      <alignment horizontal="center" vertical="top"/>
    </xf>
    <xf numFmtId="0" fontId="300" fillId="132" borderId="22" xfId="0" applyFont="1" applyFill="1" applyBorder="1" applyAlignment="1">
      <alignment horizontal="center" vertical="top"/>
    </xf>
    <xf numFmtId="0" fontId="257" fillId="132" borderId="18" xfId="0" applyFont="1" applyFill="1" applyBorder="1" applyAlignment="1">
      <alignment horizontal="centerContinuous" vertical="center"/>
    </xf>
    <xf numFmtId="0" fontId="257" fillId="132" borderId="70" xfId="0" applyFont="1" applyFill="1" applyBorder="1" applyAlignment="1">
      <alignment horizontal="center" vertical="center"/>
    </xf>
    <xf numFmtId="0" fontId="257" fillId="132" borderId="62" xfId="0" applyFont="1" applyFill="1" applyBorder="1" applyAlignment="1">
      <alignment horizontal="center" vertical="center"/>
    </xf>
    <xf numFmtId="0" fontId="257" fillId="132" borderId="59" xfId="0" applyFont="1" applyFill="1" applyBorder="1" applyAlignment="1">
      <alignment horizontal="center" vertical="center"/>
    </xf>
    <xf numFmtId="0" fontId="86" fillId="132" borderId="22" xfId="0" applyFont="1" applyFill="1" applyBorder="1" applyAlignment="1">
      <alignment horizontal="centerContinuous" vertical="center"/>
    </xf>
    <xf numFmtId="0" fontId="89" fillId="132" borderId="60" xfId="0" applyFont="1" applyFill="1" applyBorder="1" applyAlignment="1">
      <alignment horizontal="center" vertical="top"/>
    </xf>
    <xf numFmtId="0" fontId="89" fillId="132" borderId="70" xfId="0" applyFont="1" applyFill="1" applyBorder="1" applyAlignment="1">
      <alignment horizontal="center" vertical="top"/>
    </xf>
    <xf numFmtId="0" fontId="257" fillId="132" borderId="60" xfId="0" applyFont="1" applyFill="1" applyBorder="1" applyAlignment="1">
      <alignment horizontal="center" vertical="center"/>
    </xf>
    <xf numFmtId="41" fontId="263" fillId="0" borderId="0" xfId="1664" applyNumberFormat="1" applyFont="1" applyBorder="1" applyAlignment="1">
      <alignment horizontal="right" vertical="center"/>
    </xf>
    <xf numFmtId="0" fontId="86" fillId="0" borderId="61" xfId="0" applyFont="1" applyFill="1" applyBorder="1" applyAlignment="1">
      <alignment horizontal="center" shrinkToFit="1"/>
    </xf>
    <xf numFmtId="41" fontId="90" fillId="0" borderId="61" xfId="1664" applyNumberFormat="1" applyFont="1" applyFill="1" applyBorder="1" applyAlignment="1" applyProtection="1">
      <alignment vertical="center"/>
    </xf>
    <xf numFmtId="176" fontId="90" fillId="0" borderId="61" xfId="1664" applyFont="1" applyFill="1" applyBorder="1" applyAlignment="1" applyProtection="1">
      <alignment vertical="center"/>
    </xf>
    <xf numFmtId="219" fontId="89" fillId="0" borderId="18" xfId="365" applyNumberFormat="1" applyFont="1" applyFill="1" applyBorder="1" applyAlignment="1">
      <alignment horizontal="right" vertical="center" shrinkToFit="1"/>
    </xf>
    <xf numFmtId="219" fontId="89" fillId="0" borderId="0" xfId="365" applyNumberFormat="1" applyFont="1" applyFill="1" applyBorder="1" applyAlignment="1">
      <alignment horizontal="right" vertical="center" shrinkToFit="1"/>
    </xf>
    <xf numFmtId="41" fontId="89" fillId="0" borderId="18" xfId="0" applyNumberFormat="1" applyFont="1" applyFill="1" applyBorder="1" applyAlignment="1">
      <alignment vertical="center"/>
    </xf>
    <xf numFmtId="41" fontId="264" fillId="0" borderId="62" xfId="1664" applyNumberFormat="1" applyFont="1" applyFill="1" applyBorder="1" applyAlignment="1">
      <alignment horizontal="right" vertical="center"/>
    </xf>
    <xf numFmtId="176" fontId="89" fillId="0" borderId="0" xfId="302" applyNumberFormat="1" applyFont="1" applyBorder="1" applyAlignment="1"/>
    <xf numFmtId="176" fontId="89" fillId="0" borderId="0" xfId="302" applyNumberFormat="1" applyFont="1" applyFill="1" applyBorder="1" applyAlignment="1"/>
    <xf numFmtId="41" fontId="273" fillId="0" borderId="45" xfId="8572" applyNumberFormat="1" applyFont="1" applyFill="1" applyBorder="1" applyAlignment="1" applyProtection="1">
      <alignment horizontal="center" vertical="center"/>
      <protection locked="0"/>
    </xf>
    <xf numFmtId="41" fontId="273" fillId="0" borderId="45" xfId="2218" applyNumberFormat="1" applyFont="1" applyFill="1" applyBorder="1" applyAlignment="1" applyProtection="1">
      <alignment horizontal="right" vertical="center"/>
      <protection locked="0"/>
    </xf>
    <xf numFmtId="41" fontId="273" fillId="0" borderId="45" xfId="8581" applyNumberFormat="1" applyFont="1" applyFill="1" applyBorder="1" applyAlignment="1" applyProtection="1">
      <alignment horizontal="right" vertical="center"/>
      <protection locked="0"/>
    </xf>
    <xf numFmtId="41" fontId="273" fillId="0" borderId="59" xfId="2218" applyNumberFormat="1" applyFont="1" applyFill="1" applyBorder="1" applyAlignment="1" applyProtection="1">
      <alignment horizontal="center" vertical="center"/>
      <protection locked="0"/>
    </xf>
    <xf numFmtId="41" fontId="273" fillId="0" borderId="45" xfId="2218" applyNumberFormat="1" applyFont="1" applyFill="1" applyBorder="1" applyAlignment="1" applyProtection="1">
      <alignment horizontal="center" vertical="center"/>
      <protection locked="0"/>
    </xf>
    <xf numFmtId="0" fontId="317" fillId="0" borderId="0" xfId="4491" applyFont="1" applyAlignment="1">
      <alignment vertical="top"/>
    </xf>
    <xf numFmtId="0" fontId="317" fillId="0" borderId="0" xfId="4491" applyFont="1" applyAlignment="1">
      <alignment vertical="top" shrinkToFit="1"/>
    </xf>
    <xf numFmtId="0" fontId="317" fillId="0" borderId="0" xfId="4491" applyFont="1" applyAlignment="1">
      <alignment horizontal="right" vertical="top"/>
    </xf>
    <xf numFmtId="0" fontId="177" fillId="0" borderId="0" xfId="4491">
      <alignment vertical="center"/>
    </xf>
    <xf numFmtId="0" fontId="328" fillId="0" borderId="0" xfId="4491" applyFont="1" applyAlignment="1">
      <alignment vertical="center" shrinkToFit="1"/>
    </xf>
    <xf numFmtId="0" fontId="317" fillId="132" borderId="23" xfId="4491" applyFont="1" applyFill="1" applyBorder="1" applyAlignment="1">
      <alignment horizontal="center" vertical="center" shrinkToFit="1"/>
    </xf>
    <xf numFmtId="0" fontId="272" fillId="132" borderId="68" xfId="4491" applyFont="1" applyFill="1" applyBorder="1" applyAlignment="1">
      <alignment horizontal="center" vertical="center" shrinkToFit="1"/>
    </xf>
    <xf numFmtId="0" fontId="329" fillId="132" borderId="23" xfId="4491" applyFont="1" applyFill="1" applyBorder="1" applyAlignment="1">
      <alignment horizontal="center" vertical="center" shrinkToFit="1"/>
    </xf>
    <xf numFmtId="0" fontId="329" fillId="132" borderId="18" xfId="4491" applyFont="1" applyFill="1" applyBorder="1" applyAlignment="1">
      <alignment horizontal="center" vertical="center" shrinkToFit="1"/>
    </xf>
    <xf numFmtId="0" fontId="272" fillId="0" borderId="23" xfId="4491" applyFont="1" applyBorder="1" applyAlignment="1">
      <alignment horizontal="center" vertical="center"/>
    </xf>
    <xf numFmtId="41" fontId="272" fillId="0" borderId="0" xfId="4027" applyNumberFormat="1" applyFont="1" applyAlignment="1">
      <alignment vertical="center" shrinkToFit="1"/>
    </xf>
    <xf numFmtId="206" fontId="272" fillId="0" borderId="0" xfId="4027" applyNumberFormat="1" applyFont="1" applyAlignment="1" applyProtection="1">
      <alignment vertical="center" shrinkToFit="1"/>
      <protection locked="0"/>
    </xf>
    <xf numFmtId="41" fontId="272" fillId="0" borderId="0" xfId="4027" applyNumberFormat="1" applyFont="1" applyAlignment="1" applyProtection="1">
      <alignment vertical="center" shrinkToFit="1"/>
      <protection locked="0"/>
    </xf>
    <xf numFmtId="176" fontId="177" fillId="0" borderId="0" xfId="4491" applyNumberFormat="1">
      <alignment vertical="center"/>
    </xf>
    <xf numFmtId="0" fontId="273" fillId="0" borderId="60" xfId="4491" applyFont="1" applyBorder="1" applyAlignment="1">
      <alignment horizontal="center" vertical="center"/>
    </xf>
    <xf numFmtId="176" fontId="330" fillId="0" borderId="0" xfId="4491" applyNumberFormat="1" applyFont="1">
      <alignment vertical="center"/>
    </xf>
    <xf numFmtId="0" fontId="330" fillId="0" borderId="0" xfId="4491" applyFont="1">
      <alignment vertical="center"/>
    </xf>
    <xf numFmtId="0" fontId="317" fillId="0" borderId="45" xfId="4491" applyFont="1" applyBorder="1" applyAlignment="1">
      <alignment horizontal="center" shrinkToFit="1"/>
    </xf>
    <xf numFmtId="176" fontId="317" fillId="0" borderId="45" xfId="4027" applyFont="1" applyBorder="1" applyAlignment="1">
      <alignment shrinkToFit="1"/>
    </xf>
    <xf numFmtId="207" fontId="317" fillId="0" borderId="45" xfId="4027" applyNumberFormat="1" applyFont="1" applyBorder="1" applyAlignment="1" applyProtection="1">
      <alignment shrinkToFit="1"/>
      <protection locked="0"/>
    </xf>
    <xf numFmtId="176" fontId="317" fillId="0" borderId="45" xfId="4027" applyFont="1" applyBorder="1" applyAlignment="1" applyProtection="1">
      <alignment shrinkToFit="1"/>
      <protection locked="0"/>
    </xf>
    <xf numFmtId="207" fontId="331" fillId="0" borderId="45" xfId="4027" applyNumberFormat="1" applyFont="1" applyBorder="1" applyAlignment="1" applyProtection="1">
      <alignment shrinkToFit="1"/>
      <protection locked="0"/>
    </xf>
    <xf numFmtId="176" fontId="317" fillId="0" borderId="45" xfId="4027" applyFont="1" applyBorder="1" applyAlignment="1" applyProtection="1">
      <alignment horizontal="right" shrinkToFit="1"/>
      <protection locked="0"/>
    </xf>
    <xf numFmtId="0" fontId="272" fillId="0" borderId="0" xfId="4491" applyFont="1">
      <alignment vertical="center"/>
    </xf>
    <xf numFmtId="41" fontId="273" fillId="0" borderId="45" xfId="4027" applyNumberFormat="1" applyFont="1" applyFill="1" applyBorder="1" applyAlignment="1">
      <alignment vertical="center" shrinkToFit="1"/>
    </xf>
    <xf numFmtId="41" fontId="273" fillId="0" borderId="45" xfId="4027" applyNumberFormat="1" applyFont="1" applyFill="1" applyBorder="1" applyAlignment="1" applyProtection="1">
      <alignment vertical="center" shrinkToFit="1"/>
      <protection locked="0"/>
    </xf>
    <xf numFmtId="0" fontId="317" fillId="132" borderId="22" xfId="4491" applyFont="1" applyFill="1" applyBorder="1" applyAlignment="1">
      <alignment horizontal="center" vertical="center" shrinkToFit="1"/>
    </xf>
    <xf numFmtId="0" fontId="317" fillId="132" borderId="18" xfId="4491" applyFont="1" applyFill="1" applyBorder="1" applyAlignment="1">
      <alignment horizontal="center" vertical="center" shrinkToFit="1"/>
    </xf>
    <xf numFmtId="0" fontId="86" fillId="0" borderId="0" xfId="0" applyFont="1" applyFill="1" applyAlignment="1">
      <alignment vertical="center" shrinkToFit="1"/>
    </xf>
    <xf numFmtId="0" fontId="86" fillId="132" borderId="18" xfId="0" applyFont="1" applyFill="1" applyBorder="1" applyAlignment="1">
      <alignment vertical="center" shrinkToFit="1"/>
    </xf>
    <xf numFmtId="0" fontId="86" fillId="132" borderId="23" xfId="0" applyFont="1" applyFill="1" applyBorder="1" applyAlignment="1">
      <alignment vertical="center" shrinkToFit="1"/>
    </xf>
    <xf numFmtId="0" fontId="3" fillId="0" borderId="0" xfId="0" applyFont="1" applyFill="1" applyAlignment="1"/>
    <xf numFmtId="41" fontId="273" fillId="0" borderId="45" xfId="4027" applyNumberFormat="1" applyFont="1" applyFill="1" applyBorder="1" applyAlignment="1" applyProtection="1">
      <alignment horizontal="right" vertical="center"/>
    </xf>
    <xf numFmtId="0" fontId="86" fillId="0" borderId="0" xfId="0" applyFont="1" applyFill="1" applyBorder="1" applyAlignment="1">
      <alignment vertical="top" shrinkToFit="1"/>
    </xf>
    <xf numFmtId="0" fontId="86" fillId="132" borderId="45" xfId="0" applyFont="1" applyFill="1" applyBorder="1" applyAlignment="1">
      <alignment horizontal="center" vertical="top"/>
    </xf>
    <xf numFmtId="0" fontId="89" fillId="132" borderId="23" xfId="0" applyFont="1" applyFill="1" applyBorder="1" applyAlignment="1">
      <alignment horizontal="center" vertical="center"/>
    </xf>
    <xf numFmtId="0" fontId="89" fillId="132" borderId="60" xfId="4466" applyFont="1" applyFill="1" applyBorder="1" applyAlignment="1">
      <alignment horizontal="center" vertical="center"/>
    </xf>
    <xf numFmtId="0" fontId="86" fillId="132" borderId="70" xfId="0" applyFont="1" applyFill="1" applyBorder="1" applyAlignment="1">
      <alignment horizontal="center" vertical="center"/>
    </xf>
    <xf numFmtId="0" fontId="89" fillId="132" borderId="22" xfId="0" applyFont="1" applyFill="1" applyBorder="1" applyAlignment="1">
      <alignment horizontal="center" vertical="center"/>
    </xf>
    <xf numFmtId="0" fontId="89" fillId="132" borderId="22" xfId="8561" applyFont="1" applyFill="1" applyBorder="1" applyAlignment="1">
      <alignment horizontal="center" vertical="center"/>
    </xf>
    <xf numFmtId="0" fontId="86" fillId="132" borderId="23" xfId="8561" applyFont="1" applyFill="1" applyBorder="1" applyAlignment="1">
      <alignment horizontal="center" vertical="center"/>
    </xf>
    <xf numFmtId="0" fontId="89" fillId="132" borderId="23" xfId="8561" applyFont="1" applyFill="1" applyBorder="1" applyAlignment="1">
      <alignment horizontal="center" vertical="center"/>
    </xf>
    <xf numFmtId="0" fontId="89" fillId="132" borderId="64" xfId="8561" applyFont="1" applyFill="1" applyBorder="1" applyAlignment="1">
      <alignment horizontal="center" vertical="center"/>
    </xf>
    <xf numFmtId="0" fontId="89" fillId="132" borderId="18" xfId="8561" applyFont="1" applyFill="1" applyBorder="1" applyAlignment="1">
      <alignment horizontal="center" vertical="center"/>
    </xf>
    <xf numFmtId="0" fontId="89" fillId="132" borderId="63" xfId="8561" applyFont="1" applyFill="1" applyBorder="1" applyAlignment="1">
      <alignment horizontal="center" vertical="center"/>
    </xf>
    <xf numFmtId="0" fontId="88" fillId="132" borderId="18" xfId="8561" applyFont="1" applyFill="1" applyBorder="1" applyAlignment="1">
      <alignment horizontal="center" vertical="center"/>
    </xf>
    <xf numFmtId="0" fontId="86" fillId="132" borderId="18" xfId="8561" applyFont="1" applyFill="1" applyBorder="1" applyAlignment="1">
      <alignment horizontal="center" vertical="center"/>
    </xf>
    <xf numFmtId="0" fontId="89" fillId="132" borderId="24" xfId="8561" applyFont="1" applyFill="1" applyBorder="1" applyAlignment="1">
      <alignment horizontal="center" vertical="center"/>
    </xf>
    <xf numFmtId="0" fontId="89" fillId="132" borderId="23" xfId="0" applyFont="1" applyFill="1" applyBorder="1" applyAlignment="1">
      <alignment horizontal="center" vertical="top"/>
    </xf>
    <xf numFmtId="0" fontId="89" fillId="132" borderId="22" xfId="0" applyFont="1" applyFill="1" applyBorder="1" applyAlignment="1">
      <alignment horizontal="center" vertical="top"/>
    </xf>
    <xf numFmtId="0" fontId="89" fillId="132" borderId="18" xfId="0" applyFont="1" applyFill="1" applyBorder="1" applyAlignment="1">
      <alignment horizontal="center" vertical="center"/>
    </xf>
    <xf numFmtId="0" fontId="272" fillId="132" borderId="23" xfId="4491" applyFont="1" applyFill="1" applyBorder="1" applyAlignment="1">
      <alignment horizontal="center" vertical="center" shrinkToFit="1"/>
    </xf>
    <xf numFmtId="0" fontId="86" fillId="132" borderId="66" xfId="0" applyFont="1" applyFill="1" applyBorder="1" applyAlignment="1">
      <alignment horizontal="center" vertical="center" shrinkToFit="1"/>
    </xf>
    <xf numFmtId="0" fontId="86" fillId="132" borderId="23" xfId="0" applyFont="1" applyFill="1" applyBorder="1" applyAlignment="1">
      <alignment horizontal="center" vertical="center" shrinkToFit="1"/>
    </xf>
    <xf numFmtId="41" fontId="271" fillId="0" borderId="62" xfId="1664" applyNumberFormat="1" applyFont="1" applyFill="1" applyBorder="1" applyAlignment="1" applyProtection="1">
      <alignment vertical="center"/>
    </xf>
    <xf numFmtId="41" fontId="271" fillId="0" borderId="62" xfId="1664" applyNumberFormat="1" applyFont="1" applyFill="1" applyBorder="1" applyAlignment="1" applyProtection="1">
      <alignment horizontal="right" vertical="center"/>
    </xf>
    <xf numFmtId="0" fontId="315" fillId="0" borderId="0" xfId="0" applyFont="1" applyFill="1" applyBorder="1" applyAlignment="1">
      <alignment vertical="center"/>
    </xf>
    <xf numFmtId="0" fontId="91" fillId="0" borderId="0" xfId="0" applyNumberFormat="1" applyFont="1" applyFill="1" applyBorder="1" applyAlignment="1">
      <alignment horizontal="distributed" vertical="center"/>
    </xf>
    <xf numFmtId="0" fontId="255" fillId="132" borderId="0" xfId="0" applyFont="1" applyFill="1" applyBorder="1" applyAlignment="1">
      <alignment horizontal="center" vertical="center"/>
    </xf>
    <xf numFmtId="0" fontId="89" fillId="132" borderId="0" xfId="0" applyFont="1" applyFill="1" applyBorder="1" applyAlignment="1">
      <alignment vertical="center"/>
    </xf>
    <xf numFmtId="0" fontId="89" fillId="132" borderId="23" xfId="0" applyFont="1" applyFill="1" applyBorder="1" applyAlignment="1">
      <alignment horizontal="center" vertical="top" shrinkToFit="1"/>
    </xf>
    <xf numFmtId="0" fontId="255" fillId="132" borderId="23" xfId="0" applyFont="1" applyFill="1" applyBorder="1" applyAlignment="1">
      <alignment horizontal="center" vertical="center" shrinkToFit="1"/>
    </xf>
    <xf numFmtId="0" fontId="298" fillId="132" borderId="63" xfId="2212" applyFont="1" applyFill="1" applyBorder="1" applyAlignment="1" applyProtection="1">
      <alignment horizontal="center" vertical="center" wrapText="1"/>
    </xf>
    <xf numFmtId="0" fontId="306" fillId="132" borderId="64" xfId="2212" applyFont="1" applyFill="1" applyBorder="1" applyAlignment="1" applyProtection="1">
      <alignment horizontal="center" vertical="center" wrapText="1"/>
    </xf>
    <xf numFmtId="0" fontId="86" fillId="132" borderId="60" xfId="8561" applyFont="1" applyFill="1" applyBorder="1" applyAlignment="1">
      <alignment horizontal="center" vertical="center"/>
    </xf>
    <xf numFmtId="0" fontId="86" fillId="132" borderId="59" xfId="8561" applyFont="1" applyFill="1" applyBorder="1" applyAlignment="1">
      <alignment horizontal="center" vertical="center"/>
    </xf>
    <xf numFmtId="0" fontId="86" fillId="132" borderId="70" xfId="8561" applyFont="1" applyFill="1" applyBorder="1" applyAlignment="1">
      <alignment horizontal="center" vertical="center"/>
    </xf>
    <xf numFmtId="0" fontId="89" fillId="132" borderId="66" xfId="8561" applyFont="1" applyFill="1" applyBorder="1" applyAlignment="1">
      <alignment horizontal="center" vertical="center"/>
    </xf>
    <xf numFmtId="0" fontId="89" fillId="132" borderId="65" xfId="8561" applyFont="1" applyFill="1" applyBorder="1" applyAlignment="1">
      <alignment horizontal="center" vertical="center"/>
    </xf>
    <xf numFmtId="0" fontId="86" fillId="132" borderId="59" xfId="0" applyFont="1" applyFill="1" applyBorder="1" applyAlignment="1">
      <alignment horizontal="center"/>
    </xf>
    <xf numFmtId="0" fontId="88" fillId="132" borderId="70" xfId="8561" applyFont="1" applyFill="1" applyBorder="1" applyAlignment="1">
      <alignment horizontal="center" vertical="center"/>
    </xf>
    <xf numFmtId="0" fontId="86" fillId="132" borderId="23" xfId="0" applyFont="1" applyFill="1" applyBorder="1" applyAlignment="1">
      <alignment horizontal="center" vertical="top"/>
    </xf>
    <xf numFmtId="0" fontId="259" fillId="132" borderId="17" xfId="2212" applyFont="1" applyFill="1" applyBorder="1" applyAlignment="1" applyProtection="1">
      <alignment vertical="top"/>
    </xf>
    <xf numFmtId="0" fontId="86" fillId="132" borderId="65" xfId="0" applyFont="1" applyFill="1" applyBorder="1" applyAlignment="1">
      <alignment horizontal="center" vertical="center" shrinkToFit="1"/>
    </xf>
    <xf numFmtId="0" fontId="272" fillId="132" borderId="0" xfId="4491" applyFont="1" applyFill="1" applyBorder="1" applyAlignment="1">
      <alignment horizontal="center" vertical="center" shrinkToFit="1"/>
    </xf>
    <xf numFmtId="0" fontId="317" fillId="132" borderId="60" xfId="4491" applyFont="1" applyFill="1" applyBorder="1" applyAlignment="1">
      <alignment horizontal="center" vertical="center" shrinkToFit="1"/>
    </xf>
    <xf numFmtId="0" fontId="317" fillId="132" borderId="70" xfId="4491" applyFont="1" applyFill="1" applyBorder="1" applyAlignment="1">
      <alignment horizontal="center" vertical="center" shrinkToFit="1"/>
    </xf>
    <xf numFmtId="0" fontId="317" fillId="132" borderId="59" xfId="4491" applyFont="1" applyFill="1" applyBorder="1" applyAlignment="1">
      <alignment horizontal="center" vertical="center" shrinkToFit="1"/>
    </xf>
    <xf numFmtId="0" fontId="317" fillId="132" borderId="0" xfId="4491" applyFont="1" applyFill="1" applyBorder="1" applyAlignment="1">
      <alignment horizontal="center" vertical="center" shrinkToFit="1"/>
    </xf>
    <xf numFmtId="0" fontId="317" fillId="132" borderId="62" xfId="4491" applyFont="1" applyFill="1" applyBorder="1" applyAlignment="1">
      <alignment horizontal="center" vertical="center" shrinkToFit="1"/>
    </xf>
    <xf numFmtId="0" fontId="317" fillId="132" borderId="63" xfId="4491" applyFont="1" applyFill="1" applyBorder="1" applyAlignment="1">
      <alignment horizontal="center" vertical="center" wrapText="1" shrinkToFit="1"/>
    </xf>
    <xf numFmtId="0" fontId="287" fillId="132" borderId="25" xfId="0" applyFont="1" applyFill="1" applyBorder="1" applyAlignment="1">
      <alignment horizontal="center" vertical="center" shrinkToFit="1"/>
    </xf>
    <xf numFmtId="0" fontId="312" fillId="0" borderId="0" xfId="0" applyNumberFormat="1" applyFont="1" applyFill="1" applyBorder="1" applyAlignment="1">
      <alignment horizontal="distributed" vertical="center"/>
    </xf>
    <xf numFmtId="176" fontId="89" fillId="0" borderId="0" xfId="365" quotePrefix="1" applyNumberFormat="1" applyFont="1" applyFill="1" applyBorder="1" applyAlignment="1">
      <alignment horizontal="right" vertical="center" shrinkToFit="1"/>
    </xf>
    <xf numFmtId="41" fontId="272" fillId="0" borderId="0" xfId="4027" applyNumberFormat="1" applyFont="1" applyAlignment="1">
      <alignment vertical="center"/>
    </xf>
    <xf numFmtId="41" fontId="273" fillId="0" borderId="45" xfId="4027" applyNumberFormat="1" applyFont="1" applyFill="1" applyBorder="1" applyAlignment="1">
      <alignment vertical="center"/>
    </xf>
    <xf numFmtId="221" fontId="272" fillId="0" borderId="0" xfId="365" applyNumberFormat="1" applyFont="1" applyAlignment="1" applyProtection="1">
      <alignment vertical="center"/>
      <protection locked="0"/>
    </xf>
    <xf numFmtId="221" fontId="273" fillId="0" borderId="45" xfId="365" applyNumberFormat="1" applyFont="1" applyFill="1" applyBorder="1" applyAlignment="1" applyProtection="1">
      <alignment vertical="center"/>
      <protection locked="0"/>
    </xf>
    <xf numFmtId="0" fontId="289" fillId="132" borderId="22" xfId="2212" applyFont="1" applyFill="1" applyBorder="1" applyAlignment="1" applyProtection="1">
      <alignment horizontal="center" vertical="center" wrapText="1"/>
    </xf>
    <xf numFmtId="0" fontId="86" fillId="132" borderId="22" xfId="2212" applyFont="1" applyFill="1" applyBorder="1" applyAlignment="1" applyProtection="1">
      <alignment horizontal="center" vertical="center" wrapText="1"/>
    </xf>
    <xf numFmtId="0" fontId="86" fillId="132" borderId="18" xfId="2212" applyFont="1" applyFill="1" applyBorder="1" applyAlignment="1" applyProtection="1">
      <alignment horizontal="center" vertical="center" wrapText="1"/>
    </xf>
    <xf numFmtId="0" fontId="86" fillId="132" borderId="22" xfId="2212" applyFont="1" applyFill="1" applyBorder="1" applyAlignment="1" applyProtection="1">
      <alignment horizontal="center" vertical="top" wrapText="1"/>
    </xf>
    <xf numFmtId="0" fontId="86" fillId="132" borderId="18" xfId="2212" applyFont="1" applyFill="1" applyBorder="1" applyAlignment="1" applyProtection="1">
      <alignment horizontal="center" vertical="top" wrapText="1"/>
    </xf>
    <xf numFmtId="0" fontId="86" fillId="132" borderId="70" xfId="2212" applyFont="1" applyFill="1" applyBorder="1" applyAlignment="1" applyProtection="1">
      <alignment vertical="top"/>
    </xf>
    <xf numFmtId="0" fontId="86" fillId="132" borderId="70" xfId="2212" applyFont="1" applyFill="1" applyBorder="1" applyAlignment="1" applyProtection="1">
      <alignment horizontal="center" vertical="top"/>
    </xf>
    <xf numFmtId="0" fontId="86" fillId="132" borderId="59" xfId="2212" applyFont="1" applyFill="1" applyBorder="1" applyAlignment="1" applyProtection="1">
      <alignment horizontal="center" vertical="top"/>
    </xf>
    <xf numFmtId="0" fontId="259" fillId="0" borderId="0" xfId="0" applyFont="1" applyFill="1" applyBorder="1" applyAlignment="1">
      <alignment horizontal="left"/>
    </xf>
    <xf numFmtId="0" fontId="89" fillId="0" borderId="0" xfId="0" applyNumberFormat="1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0" fontId="89" fillId="0" borderId="23" xfId="0" applyNumberFormat="1" applyFont="1" applyFill="1" applyBorder="1" applyAlignment="1">
      <alignment horizontal="center" vertical="center"/>
    </xf>
    <xf numFmtId="0" fontId="293" fillId="0" borderId="0" xfId="0" applyFont="1" applyFill="1" applyBorder="1" applyAlignment="1">
      <alignment horizontal="center" vertical="center"/>
    </xf>
    <xf numFmtId="0" fontId="294" fillId="0" borderId="0" xfId="0" applyFont="1" applyFill="1" applyBorder="1" applyAlignment="1">
      <alignment vertical="center"/>
    </xf>
    <xf numFmtId="0" fontId="83" fillId="0" borderId="0" xfId="0" applyFont="1" applyFill="1" applyBorder="1" applyAlignment="1">
      <alignment horizontal="center" vertical="center"/>
    </xf>
    <xf numFmtId="0" fontId="295" fillId="0" borderId="0" xfId="0" applyFont="1" applyFill="1" applyBorder="1" applyAlignment="1">
      <alignment vertical="center"/>
    </xf>
    <xf numFmtId="0" fontId="89" fillId="132" borderId="24" xfId="0" applyFont="1" applyFill="1" applyBorder="1" applyAlignment="1">
      <alignment horizontal="center" vertical="center"/>
    </xf>
    <xf numFmtId="0" fontId="89" fillId="132" borderId="62" xfId="0" applyFont="1" applyFill="1" applyBorder="1" applyAlignment="1">
      <alignment horizontal="center" vertical="center"/>
    </xf>
    <xf numFmtId="0" fontId="296" fillId="0" borderId="0" xfId="0" applyFont="1" applyFill="1" applyBorder="1" applyAlignment="1">
      <alignment horizontal="left" vertical="center"/>
    </xf>
    <xf numFmtId="0" fontId="90" fillId="0" borderId="0" xfId="0" applyNumberFormat="1" applyFont="1" applyFill="1" applyBorder="1" applyAlignment="1">
      <alignment horizontal="center" vertical="center"/>
    </xf>
    <xf numFmtId="0" fontId="89" fillId="0" borderId="0" xfId="0" applyNumberFormat="1" applyFont="1" applyFill="1" applyBorder="1" applyAlignment="1">
      <alignment horizontal="distributed" vertical="center"/>
    </xf>
    <xf numFmtId="0" fontId="300" fillId="132" borderId="44" xfId="0" applyFont="1" applyFill="1" applyBorder="1" applyAlignment="1">
      <alignment horizontal="center" vertical="center"/>
    </xf>
    <xf numFmtId="0" fontId="300" fillId="132" borderId="27" xfId="0" applyFont="1" applyFill="1" applyBorder="1" applyAlignment="1">
      <alignment horizontal="center" vertical="center"/>
    </xf>
    <xf numFmtId="0" fontId="300" fillId="132" borderId="28" xfId="0" applyFont="1" applyFill="1" applyBorder="1" applyAlignment="1">
      <alignment horizontal="center" vertical="center"/>
    </xf>
    <xf numFmtId="0" fontId="259" fillId="0" borderId="0" xfId="0" applyFont="1" applyFill="1" applyBorder="1" applyAlignment="1">
      <alignment horizontal="left" vertical="center"/>
    </xf>
    <xf numFmtId="0" fontId="301" fillId="0" borderId="0" xfId="0" applyFont="1" applyFill="1" applyAlignment="1">
      <alignment horizontal="left" vertical="top"/>
    </xf>
    <xf numFmtId="0" fontId="293" fillId="0" borderId="0" xfId="0" applyFont="1" applyFill="1" applyAlignment="1">
      <alignment horizontal="center" vertical="center" shrinkToFit="1"/>
    </xf>
    <xf numFmtId="0" fontId="83" fillId="0" borderId="0" xfId="0" applyFont="1" applyFill="1" applyAlignment="1">
      <alignment horizontal="center" vertical="center" shrinkToFit="1"/>
    </xf>
    <xf numFmtId="0" fontId="257" fillId="0" borderId="62" xfId="0" applyFont="1" applyFill="1" applyBorder="1" applyAlignment="1">
      <alignment vertical="center" shrinkToFit="1"/>
    </xf>
    <xf numFmtId="0" fontId="293" fillId="0" borderId="0" xfId="0" applyFont="1" applyFill="1" applyAlignment="1">
      <alignment horizontal="center" vertical="center"/>
    </xf>
    <xf numFmtId="0" fontId="83" fillId="0" borderId="0" xfId="0" applyFont="1" applyFill="1" applyAlignment="1">
      <alignment horizontal="center" vertical="center"/>
    </xf>
    <xf numFmtId="0" fontId="89" fillId="132" borderId="0" xfId="0" applyFont="1" applyFill="1" applyBorder="1" applyAlignment="1">
      <alignment horizontal="center" vertical="center"/>
    </xf>
    <xf numFmtId="0" fontId="89" fillId="132" borderId="22" xfId="0" applyFont="1" applyFill="1" applyBorder="1" applyAlignment="1">
      <alignment horizontal="center" vertical="center" shrinkToFit="1"/>
    </xf>
    <xf numFmtId="0" fontId="89" fillId="132" borderId="70" xfId="0" applyFont="1" applyFill="1" applyBorder="1" applyAlignment="1">
      <alignment horizontal="center" vertical="center" shrinkToFit="1"/>
    </xf>
    <xf numFmtId="0" fontId="89" fillId="132" borderId="23" xfId="0" applyFont="1" applyFill="1" applyBorder="1" applyAlignment="1">
      <alignment horizontal="center" vertical="center"/>
    </xf>
    <xf numFmtId="0" fontId="89" fillId="132" borderId="60" xfId="0" applyFont="1" applyFill="1" applyBorder="1" applyAlignment="1">
      <alignment horizontal="center" vertical="center"/>
    </xf>
    <xf numFmtId="0" fontId="281" fillId="0" borderId="0" xfId="0" applyFont="1" applyFill="1" applyAlignment="1">
      <alignment horizontal="center" wrapText="1"/>
    </xf>
    <xf numFmtId="0" fontId="281" fillId="0" borderId="0" xfId="0" applyFont="1" applyFill="1" applyAlignment="1">
      <alignment horizontal="center"/>
    </xf>
    <xf numFmtId="0" fontId="256" fillId="0" borderId="45" xfId="0" applyFont="1" applyFill="1" applyBorder="1" applyAlignment="1">
      <alignment horizontal="center" vertical="center" shrinkToFit="1"/>
    </xf>
    <xf numFmtId="0" fontId="256" fillId="0" borderId="60" xfId="0" applyFont="1" applyFill="1" applyBorder="1" applyAlignment="1">
      <alignment horizontal="center" vertical="center" shrinkToFit="1"/>
    </xf>
    <xf numFmtId="0" fontId="256" fillId="0" borderId="0" xfId="0" applyFont="1" applyFill="1" applyBorder="1" applyAlignment="1">
      <alignment horizontal="center" vertical="center" shrinkToFit="1"/>
    </xf>
    <xf numFmtId="0" fontId="256" fillId="0" borderId="0" xfId="0" applyFont="1" applyFill="1" applyBorder="1" applyAlignment="1">
      <alignment horizontal="center" vertical="center" wrapText="1" shrinkToFit="1"/>
    </xf>
    <xf numFmtId="0" fontId="256" fillId="0" borderId="0" xfId="0" applyFont="1" applyFill="1" applyBorder="1" applyAlignment="1">
      <alignment horizontal="center" vertical="center" textRotation="255" shrinkToFit="1"/>
    </xf>
    <xf numFmtId="0" fontId="256" fillId="0" borderId="23" xfId="0" applyFont="1" applyFill="1" applyBorder="1" applyAlignment="1">
      <alignment horizontal="center" vertical="center" shrinkToFit="1"/>
    </xf>
    <xf numFmtId="0" fontId="256" fillId="0" borderId="0" xfId="0" applyFont="1" applyFill="1" applyBorder="1" applyAlignment="1">
      <alignment horizontal="center" vertical="center" wrapText="1" shrinkToFit="1" readingOrder="1"/>
    </xf>
    <xf numFmtId="0" fontId="86" fillId="0" borderId="45" xfId="268" applyNumberFormat="1" applyFont="1" applyFill="1" applyBorder="1" applyAlignment="1">
      <alignment horizontal="left" vertical="center"/>
    </xf>
    <xf numFmtId="0" fontId="305" fillId="0" borderId="0" xfId="0" applyFont="1" applyFill="1" applyAlignment="1">
      <alignment horizontal="center" vertical="top" wrapText="1"/>
    </xf>
    <xf numFmtId="0" fontId="281" fillId="0" borderId="0" xfId="0" applyFont="1" applyFill="1" applyAlignment="1">
      <alignment horizontal="center" vertical="top" wrapText="1"/>
    </xf>
    <xf numFmtId="0" fontId="86" fillId="0" borderId="45" xfId="268" applyNumberFormat="1" applyFont="1" applyFill="1" applyBorder="1" applyAlignment="1">
      <alignment horizontal="right" vertical="center"/>
    </xf>
    <xf numFmtId="0" fontId="256" fillId="0" borderId="0" xfId="0" applyFont="1" applyFill="1" applyBorder="1" applyAlignment="1">
      <alignment horizontal="distributed" vertical="center" shrinkToFit="1"/>
    </xf>
    <xf numFmtId="0" fontId="256" fillId="0" borderId="23" xfId="0" applyFont="1" applyFill="1" applyBorder="1" applyAlignment="1">
      <alignment horizontal="distributed" vertical="center" shrinkToFit="1"/>
    </xf>
    <xf numFmtId="0" fontId="89" fillId="0" borderId="23" xfId="0" applyFont="1" applyFill="1" applyBorder="1" applyAlignment="1">
      <alignment horizontal="center" vertical="center"/>
    </xf>
    <xf numFmtId="0" fontId="263" fillId="0" borderId="0" xfId="0" applyFont="1" applyFill="1" applyBorder="1" applyAlignment="1">
      <alignment horizontal="center" vertical="center"/>
    </xf>
    <xf numFmtId="0" fontId="263" fillId="0" borderId="23" xfId="0" applyFont="1" applyFill="1" applyBorder="1" applyAlignment="1">
      <alignment horizontal="center" vertical="center"/>
    </xf>
    <xf numFmtId="0" fontId="281" fillId="0" borderId="0" xfId="0" applyFont="1" applyFill="1" applyAlignment="1">
      <alignment horizontal="center" vertical="top"/>
    </xf>
    <xf numFmtId="0" fontId="86" fillId="0" borderId="0" xfId="268" applyNumberFormat="1" applyFont="1" applyFill="1" applyBorder="1" applyAlignment="1">
      <alignment horizontal="left" vertical="center"/>
    </xf>
    <xf numFmtId="0" fontId="86" fillId="0" borderId="20" xfId="268" applyNumberFormat="1" applyFont="1" applyFill="1" applyBorder="1" applyAlignment="1">
      <alignment horizontal="left" vertical="center"/>
    </xf>
    <xf numFmtId="0" fontId="86" fillId="0" borderId="0" xfId="0" applyFont="1" applyFill="1" applyBorder="1" applyAlignment="1">
      <alignment horizontal="left" vertical="center"/>
    </xf>
    <xf numFmtId="0" fontId="259" fillId="0" borderId="24" xfId="0" applyFont="1" applyFill="1" applyBorder="1" applyAlignment="1">
      <alignment horizontal="left" vertical="center"/>
    </xf>
    <xf numFmtId="0" fontId="89" fillId="132" borderId="24" xfId="0" applyFont="1" applyFill="1" applyBorder="1" applyAlignment="1">
      <alignment horizontal="center"/>
    </xf>
    <xf numFmtId="0" fontId="89" fillId="132" borderId="25" xfId="0" applyFont="1" applyFill="1" applyBorder="1" applyAlignment="1">
      <alignment horizontal="center"/>
    </xf>
    <xf numFmtId="0" fontId="300" fillId="132" borderId="24" xfId="0" applyFont="1" applyFill="1" applyBorder="1" applyAlignment="1">
      <alignment horizontal="center"/>
    </xf>
    <xf numFmtId="0" fontId="264" fillId="0" borderId="0" xfId="0" applyFont="1" applyFill="1" applyBorder="1" applyAlignment="1">
      <alignment horizontal="center" vertical="center"/>
    </xf>
    <xf numFmtId="0" fontId="264" fillId="0" borderId="23" xfId="0" applyFont="1" applyFill="1" applyBorder="1" applyAlignment="1">
      <alignment horizontal="center" vertical="center"/>
    </xf>
    <xf numFmtId="0" fontId="293" fillId="0" borderId="0" xfId="4466" applyFont="1" applyFill="1" applyBorder="1" applyAlignment="1">
      <alignment horizontal="center" vertical="center"/>
    </xf>
    <xf numFmtId="0" fontId="83" fillId="0" borderId="0" xfId="4466" applyFont="1" applyFill="1" applyBorder="1" applyAlignment="1">
      <alignment horizontal="center" vertical="center"/>
    </xf>
    <xf numFmtId="0" fontId="300" fillId="132" borderId="44" xfId="4466" applyFont="1" applyFill="1" applyBorder="1" applyAlignment="1">
      <alignment horizontal="center" vertical="center"/>
    </xf>
    <xf numFmtId="0" fontId="89" fillId="132" borderId="27" xfId="4466" applyFont="1" applyFill="1" applyBorder="1" applyAlignment="1">
      <alignment horizontal="center" vertical="center"/>
    </xf>
    <xf numFmtId="0" fontId="86" fillId="0" borderId="24" xfId="0" applyFont="1" applyFill="1" applyBorder="1" applyAlignment="1">
      <alignment horizontal="left"/>
    </xf>
    <xf numFmtId="0" fontId="86" fillId="133" borderId="0" xfId="0" applyFont="1" applyFill="1" applyAlignment="1">
      <alignment horizontal="left" vertical="center"/>
    </xf>
    <xf numFmtId="0" fontId="86" fillId="133" borderId="19" xfId="0" applyFont="1" applyFill="1" applyBorder="1" applyAlignment="1">
      <alignment horizontal="left" wrapText="1"/>
    </xf>
    <xf numFmtId="0" fontId="86" fillId="133" borderId="0" xfId="0" applyFont="1" applyFill="1" applyBorder="1" applyAlignment="1">
      <alignment horizontal="left" wrapText="1"/>
    </xf>
    <xf numFmtId="0" fontId="293" fillId="0" borderId="0" xfId="4466" applyFont="1" applyFill="1" applyAlignment="1">
      <alignment horizontal="center" vertical="center"/>
    </xf>
    <xf numFmtId="0" fontId="89" fillId="132" borderId="22" xfId="4466" applyFont="1" applyFill="1" applyBorder="1" applyAlignment="1" applyProtection="1">
      <alignment horizontal="center" vertical="top"/>
    </xf>
    <xf numFmtId="0" fontId="89" fillId="132" borderId="70" xfId="4466" applyFont="1" applyFill="1" applyBorder="1" applyAlignment="1" applyProtection="1">
      <alignment horizontal="center" vertical="top"/>
    </xf>
    <xf numFmtId="0" fontId="89" fillId="132" borderId="23" xfId="4466" applyFont="1" applyFill="1" applyBorder="1" applyAlignment="1">
      <alignment horizontal="center" vertical="center"/>
    </xf>
    <xf numFmtId="0" fontId="89" fillId="132" borderId="60" xfId="4466" applyFont="1" applyFill="1" applyBorder="1" applyAlignment="1">
      <alignment horizontal="center" vertical="center"/>
    </xf>
    <xf numFmtId="0" fontId="89" fillId="132" borderId="25" xfId="4466" applyFont="1" applyFill="1" applyBorder="1" applyAlignment="1">
      <alignment horizontal="center" vertical="center"/>
    </xf>
    <xf numFmtId="0" fontId="89" fillId="132" borderId="23" xfId="2212" applyFont="1" applyFill="1" applyBorder="1" applyAlignment="1" applyProtection="1">
      <alignment horizontal="center" vertical="top"/>
    </xf>
    <xf numFmtId="0" fontId="89" fillId="132" borderId="60" xfId="2212" applyFont="1" applyFill="1" applyBorder="1" applyAlignment="1" applyProtection="1">
      <alignment horizontal="center" vertical="top"/>
    </xf>
    <xf numFmtId="0" fontId="293" fillId="0" borderId="0" xfId="2212" applyFont="1" applyFill="1" applyAlignment="1" applyProtection="1">
      <alignment horizontal="center" vertical="center"/>
    </xf>
    <xf numFmtId="0" fontId="83" fillId="0" borderId="0" xfId="2212" applyFont="1" applyFill="1" applyAlignment="1" applyProtection="1">
      <alignment horizontal="center" vertical="center"/>
    </xf>
    <xf numFmtId="0" fontId="306" fillId="132" borderId="44" xfId="2212" applyFont="1" applyFill="1" applyBorder="1" applyAlignment="1" applyProtection="1">
      <alignment horizontal="center" vertical="center" wrapText="1"/>
    </xf>
    <xf numFmtId="0" fontId="256" fillId="132" borderId="27" xfId="2212" applyFont="1" applyFill="1" applyBorder="1" applyAlignment="1" applyProtection="1">
      <alignment horizontal="center" vertical="center" wrapText="1"/>
    </xf>
    <xf numFmtId="0" fontId="259" fillId="0" borderId="0" xfId="0" applyFont="1" applyFill="1" applyBorder="1" applyAlignment="1">
      <alignment horizontal="right" vertical="center"/>
    </xf>
    <xf numFmtId="0" fontId="259" fillId="0" borderId="24" xfId="0" applyFont="1" applyFill="1" applyBorder="1" applyAlignment="1">
      <alignment horizontal="left"/>
    </xf>
    <xf numFmtId="0" fontId="86" fillId="132" borderId="22" xfId="0" applyFont="1" applyFill="1" applyBorder="1" applyAlignment="1">
      <alignment horizontal="center" vertical="center"/>
    </xf>
    <xf numFmtId="0" fontId="86" fillId="132" borderId="70" xfId="0" applyFont="1" applyFill="1" applyBorder="1" applyAlignment="1">
      <alignment horizontal="center" vertical="center"/>
    </xf>
    <xf numFmtId="0" fontId="89" fillId="132" borderId="25" xfId="0" applyFont="1" applyFill="1" applyBorder="1" applyAlignment="1">
      <alignment horizontal="center" vertical="center"/>
    </xf>
    <xf numFmtId="0" fontId="300" fillId="132" borderId="29" xfId="0" applyFont="1" applyFill="1" applyBorder="1" applyAlignment="1">
      <alignment horizontal="left" vertical="center"/>
    </xf>
    <xf numFmtId="0" fontId="89" fillId="132" borderId="24" xfId="0" applyFont="1" applyFill="1" applyBorder="1" applyAlignment="1">
      <alignment horizontal="left" vertical="center"/>
    </xf>
    <xf numFmtId="0" fontId="89" fillId="132" borderId="25" xfId="0" applyFont="1" applyFill="1" applyBorder="1" applyAlignment="1">
      <alignment horizontal="left" vertical="center"/>
    </xf>
    <xf numFmtId="0" fontId="86" fillId="132" borderId="63" xfId="0" applyFont="1" applyFill="1" applyBorder="1" applyAlignment="1">
      <alignment horizontal="center" vertical="center"/>
    </xf>
    <xf numFmtId="0" fontId="283" fillId="0" borderId="0" xfId="4466" applyFont="1" applyFill="1" applyAlignment="1">
      <alignment horizontal="center" vertical="center"/>
    </xf>
    <xf numFmtId="0" fontId="283" fillId="0" borderId="0" xfId="4466" applyFont="1" applyAlignment="1">
      <alignment horizontal="center"/>
    </xf>
    <xf numFmtId="0" fontId="83" fillId="0" borderId="0" xfId="4466" applyFont="1" applyAlignment="1">
      <alignment horizontal="center"/>
    </xf>
    <xf numFmtId="0" fontId="86" fillId="0" borderId="18" xfId="4466" applyFont="1" applyFill="1" applyBorder="1" applyAlignment="1">
      <alignment horizontal="center" vertical="center"/>
    </xf>
    <xf numFmtId="0" fontId="86" fillId="0" borderId="0" xfId="4466" applyFont="1" applyFill="1" applyBorder="1" applyAlignment="1">
      <alignment horizontal="center" vertical="center"/>
    </xf>
    <xf numFmtId="0" fontId="259" fillId="0" borderId="45" xfId="4466" applyFont="1" applyFill="1" applyBorder="1" applyAlignment="1">
      <alignment horizontal="right" vertical="center"/>
    </xf>
    <xf numFmtId="0" fontId="86" fillId="0" borderId="29" xfId="4466" applyFont="1" applyFill="1" applyBorder="1" applyAlignment="1">
      <alignment horizontal="center"/>
    </xf>
    <xf numFmtId="0" fontId="86" fillId="0" borderId="24" xfId="4466" applyFont="1" applyFill="1" applyBorder="1" applyAlignment="1">
      <alignment horizontal="center"/>
    </xf>
    <xf numFmtId="0" fontId="86" fillId="0" borderId="25" xfId="4466" applyFont="1" applyFill="1" applyBorder="1" applyAlignment="1">
      <alignment horizontal="center"/>
    </xf>
    <xf numFmtId="0" fontId="86" fillId="0" borderId="17" xfId="4466" applyFont="1" applyFill="1" applyBorder="1" applyAlignment="1">
      <alignment horizontal="center" vertical="center"/>
    </xf>
    <xf numFmtId="0" fontId="86" fillId="0" borderId="20" xfId="4466" applyFont="1" applyFill="1" applyBorder="1" applyAlignment="1">
      <alignment horizontal="center" vertical="center"/>
    </xf>
    <xf numFmtId="0" fontId="86" fillId="0" borderId="21" xfId="4466" applyFont="1" applyFill="1" applyBorder="1" applyAlignment="1">
      <alignment horizontal="center" vertical="center"/>
    </xf>
    <xf numFmtId="0" fontId="86" fillId="0" borderId="24" xfId="4466" applyFont="1" applyFill="1" applyBorder="1" applyAlignment="1">
      <alignment horizontal="left"/>
    </xf>
    <xf numFmtId="0" fontId="256" fillId="132" borderId="23" xfId="4466" applyFont="1" applyFill="1" applyBorder="1" applyAlignment="1">
      <alignment horizontal="center" vertical="center"/>
    </xf>
    <xf numFmtId="0" fontId="256" fillId="132" borderId="60" xfId="4466" applyFont="1" applyFill="1" applyBorder="1" applyAlignment="1">
      <alignment horizontal="center" vertical="center"/>
    </xf>
    <xf numFmtId="0" fontId="89" fillId="0" borderId="25" xfId="4466" applyFont="1" applyFill="1" applyBorder="1" applyAlignment="1">
      <alignment horizontal="center" vertical="center"/>
    </xf>
    <xf numFmtId="0" fontId="89" fillId="0" borderId="23" xfId="4466" applyFont="1" applyFill="1" applyBorder="1" applyAlignment="1">
      <alignment horizontal="center" vertical="center"/>
    </xf>
    <xf numFmtId="0" fontId="256" fillId="0" borderId="23" xfId="4466" applyFont="1" applyFill="1" applyBorder="1" applyAlignment="1">
      <alignment horizontal="center" vertical="center"/>
    </xf>
    <xf numFmtId="0" fontId="256" fillId="0" borderId="60" xfId="4466" applyFont="1" applyFill="1" applyBorder="1" applyAlignment="1">
      <alignment horizontal="center" vertical="center"/>
    </xf>
    <xf numFmtId="0" fontId="89" fillId="132" borderId="26" xfId="4466" applyFont="1" applyFill="1" applyBorder="1" applyAlignment="1">
      <alignment horizontal="center" vertical="center"/>
    </xf>
    <xf numFmtId="0" fontId="89" fillId="132" borderId="22" xfId="4466" applyFont="1" applyFill="1" applyBorder="1" applyAlignment="1">
      <alignment horizontal="center" vertical="center"/>
    </xf>
    <xf numFmtId="0" fontId="89" fillId="132" borderId="70" xfId="4466" applyFont="1" applyFill="1" applyBorder="1" applyAlignment="1">
      <alignment horizontal="center" vertical="center"/>
    </xf>
    <xf numFmtId="0" fontId="89" fillId="132" borderId="29" xfId="4466" applyFont="1" applyFill="1" applyBorder="1" applyAlignment="1">
      <alignment horizontal="center" vertical="center"/>
    </xf>
    <xf numFmtId="0" fontId="89" fillId="132" borderId="24" xfId="4466" applyFont="1" applyFill="1" applyBorder="1" applyAlignment="1">
      <alignment horizontal="center" vertical="center"/>
    </xf>
    <xf numFmtId="0" fontId="86" fillId="132" borderId="17" xfId="4466" applyFont="1" applyFill="1" applyBorder="1" applyAlignment="1">
      <alignment horizontal="center" vertical="top"/>
    </xf>
    <xf numFmtId="0" fontId="86" fillId="132" borderId="20" xfId="4466" applyFont="1" applyFill="1" applyBorder="1" applyAlignment="1">
      <alignment horizontal="center" vertical="top"/>
    </xf>
    <xf numFmtId="0" fontId="86" fillId="0" borderId="24" xfId="268" applyNumberFormat="1" applyFont="1" applyFill="1" applyBorder="1" applyAlignment="1"/>
    <xf numFmtId="0" fontId="86" fillId="0" borderId="0" xfId="268" applyNumberFormat="1" applyFont="1" applyFill="1" applyBorder="1" applyAlignment="1">
      <alignment vertical="center"/>
    </xf>
    <xf numFmtId="0" fontId="89" fillId="132" borderId="22" xfId="0" applyFont="1" applyFill="1" applyBorder="1" applyAlignment="1">
      <alignment horizontal="center" vertical="center"/>
    </xf>
    <xf numFmtId="0" fontId="89" fillId="132" borderId="70" xfId="0" applyFont="1" applyFill="1" applyBorder="1" applyAlignment="1">
      <alignment horizontal="center" vertical="center"/>
    </xf>
    <xf numFmtId="0" fontId="293" fillId="0" borderId="0" xfId="0" applyFont="1" applyBorder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176" fontId="89" fillId="0" borderId="0" xfId="8561" applyNumberFormat="1" applyFont="1" applyFill="1" applyBorder="1" applyAlignment="1">
      <alignment horizontal="center" vertical="center" shrinkToFit="1"/>
    </xf>
    <xf numFmtId="0" fontId="89" fillId="132" borderId="18" xfId="8561" applyFont="1" applyFill="1" applyBorder="1" applyAlignment="1">
      <alignment horizontal="center" vertical="center"/>
    </xf>
    <xf numFmtId="0" fontId="89" fillId="132" borderId="0" xfId="8561" applyFont="1" applyFill="1" applyBorder="1" applyAlignment="1">
      <alignment horizontal="center" vertical="center"/>
    </xf>
    <xf numFmtId="0" fontId="88" fillId="132" borderId="18" xfId="8561" applyFont="1" applyFill="1" applyBorder="1" applyAlignment="1">
      <alignment horizontal="center" vertical="center"/>
    </xf>
    <xf numFmtId="0" fontId="88" fillId="132" borderId="0" xfId="8561" applyFont="1" applyFill="1" applyBorder="1" applyAlignment="1">
      <alignment horizontal="center" vertical="center"/>
    </xf>
    <xf numFmtId="0" fontId="86" fillId="132" borderId="18" xfId="8561" applyFont="1" applyFill="1" applyBorder="1" applyAlignment="1">
      <alignment horizontal="center" vertical="center"/>
    </xf>
    <xf numFmtId="0" fontId="86" fillId="132" borderId="0" xfId="8561" applyFont="1" applyFill="1" applyBorder="1" applyAlignment="1">
      <alignment horizontal="center" vertical="center"/>
    </xf>
    <xf numFmtId="0" fontId="86" fillId="132" borderId="59" xfId="8561" applyFont="1" applyFill="1" applyBorder="1" applyAlignment="1">
      <alignment horizontal="center" vertical="center"/>
    </xf>
    <xf numFmtId="0" fontId="86" fillId="132" borderId="62" xfId="8561" applyFont="1" applyFill="1" applyBorder="1" applyAlignment="1">
      <alignment horizontal="center" vertical="center"/>
    </xf>
    <xf numFmtId="0" fontId="89" fillId="132" borderId="29" xfId="0" applyFont="1" applyFill="1" applyBorder="1" applyAlignment="1">
      <alignment horizontal="center"/>
    </xf>
    <xf numFmtId="0" fontId="86" fillId="132" borderId="17" xfId="0" applyFont="1" applyFill="1" applyBorder="1" applyAlignment="1">
      <alignment horizontal="center" vertical="center"/>
    </xf>
    <xf numFmtId="0" fontId="86" fillId="132" borderId="20" xfId="0" applyFont="1" applyFill="1" applyBorder="1" applyAlignment="1">
      <alignment horizontal="center" vertical="center"/>
    </xf>
    <xf numFmtId="0" fontId="89" fillId="132" borderId="29" xfId="8561" applyFont="1" applyFill="1" applyBorder="1" applyAlignment="1">
      <alignment horizontal="center" vertical="center"/>
    </xf>
    <xf numFmtId="0" fontId="89" fillId="132" borderId="24" xfId="8561" applyFont="1" applyFill="1" applyBorder="1" applyAlignment="1">
      <alignment horizontal="center" vertical="center"/>
    </xf>
    <xf numFmtId="0" fontId="89" fillId="132" borderId="25" xfId="8561" applyFont="1" applyFill="1" applyBorder="1" applyAlignment="1">
      <alignment horizontal="center" vertical="center"/>
    </xf>
    <xf numFmtId="0" fontId="89" fillId="132" borderId="23" xfId="8561" applyFont="1" applyFill="1" applyBorder="1" applyAlignment="1">
      <alignment horizontal="center" vertical="center"/>
    </xf>
    <xf numFmtId="0" fontId="89" fillId="132" borderId="60" xfId="8561" applyFont="1" applyFill="1" applyBorder="1" applyAlignment="1">
      <alignment horizontal="center" vertical="center"/>
    </xf>
    <xf numFmtId="0" fontId="86" fillId="0" borderId="19" xfId="268" applyFont="1" applyFill="1" applyBorder="1" applyAlignment="1">
      <alignment horizontal="left"/>
    </xf>
    <xf numFmtId="0" fontId="86" fillId="0" borderId="19" xfId="268" applyFont="1" applyFill="1" applyBorder="1" applyAlignment="1">
      <alignment horizontal="left" vertical="center"/>
    </xf>
    <xf numFmtId="0" fontId="89" fillId="132" borderId="64" xfId="8561" applyFont="1" applyFill="1" applyBorder="1" applyAlignment="1">
      <alignment horizontal="center" vertical="center"/>
    </xf>
    <xf numFmtId="0" fontId="89" fillId="132" borderId="69" xfId="8561" applyFont="1" applyFill="1" applyBorder="1" applyAlignment="1">
      <alignment horizontal="center" vertical="center"/>
    </xf>
    <xf numFmtId="0" fontId="89" fillId="132" borderId="68" xfId="8561" applyFont="1" applyFill="1" applyBorder="1" applyAlignment="1">
      <alignment horizontal="center" vertical="center"/>
    </xf>
    <xf numFmtId="0" fontId="86" fillId="132" borderId="21" xfId="0" applyFont="1" applyFill="1" applyBorder="1" applyAlignment="1">
      <alignment horizontal="center" vertical="center"/>
    </xf>
    <xf numFmtId="0" fontId="89" fillId="132" borderId="27" xfId="0" applyFont="1" applyFill="1" applyBorder="1" applyAlignment="1">
      <alignment horizontal="center" vertical="center"/>
    </xf>
    <xf numFmtId="0" fontId="89" fillId="132" borderId="28" xfId="0" applyFont="1" applyFill="1" applyBorder="1" applyAlignment="1">
      <alignment horizontal="center" vertical="center"/>
    </xf>
    <xf numFmtId="0" fontId="89" fillId="132" borderId="63" xfId="8561" applyFont="1" applyFill="1" applyBorder="1" applyAlignment="1">
      <alignment horizontal="center" vertical="center"/>
    </xf>
    <xf numFmtId="0" fontId="89" fillId="132" borderId="22" xfId="8561" applyFont="1" applyFill="1" applyBorder="1" applyAlignment="1">
      <alignment horizontal="center" vertical="center"/>
    </xf>
    <xf numFmtId="0" fontId="300" fillId="132" borderId="29" xfId="0" applyFont="1" applyFill="1" applyBorder="1" applyAlignment="1">
      <alignment horizontal="center" vertical="center"/>
    </xf>
    <xf numFmtId="41" fontId="89" fillId="0" borderId="0" xfId="365" applyFont="1" applyFill="1" applyBorder="1" applyAlignment="1">
      <alignment horizontal="center" vertical="center" shrinkToFit="1"/>
    </xf>
    <xf numFmtId="41" fontId="90" fillId="0" borderId="62" xfId="365" applyFont="1" applyFill="1" applyBorder="1" applyAlignment="1">
      <alignment horizontal="center" vertical="center" shrinkToFit="1"/>
    </xf>
    <xf numFmtId="0" fontId="89" fillId="132" borderId="70" xfId="8561" applyFont="1" applyFill="1" applyBorder="1" applyAlignment="1">
      <alignment horizontal="center" vertical="center"/>
    </xf>
    <xf numFmtId="0" fontId="86" fillId="132" borderId="25" xfId="8561" applyFont="1" applyFill="1" applyBorder="1" applyAlignment="1">
      <alignment horizontal="center" vertical="center"/>
    </xf>
    <xf numFmtId="0" fontId="86" fillId="132" borderId="23" xfId="8561" applyFont="1" applyFill="1" applyBorder="1" applyAlignment="1">
      <alignment horizontal="center" vertical="center"/>
    </xf>
    <xf numFmtId="0" fontId="88" fillId="132" borderId="60" xfId="8561" applyFont="1" applyFill="1" applyBorder="1" applyAlignment="1">
      <alignment horizontal="center" vertical="center"/>
    </xf>
    <xf numFmtId="0" fontId="293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0" fontId="86" fillId="0" borderId="62" xfId="8561" applyFont="1" applyFill="1" applyBorder="1" applyAlignment="1">
      <alignment horizontal="right" vertical="center"/>
    </xf>
    <xf numFmtId="0" fontId="89" fillId="132" borderId="26" xfId="0" applyFont="1" applyFill="1" applyBorder="1" applyAlignment="1">
      <alignment horizontal="center" vertical="center"/>
    </xf>
    <xf numFmtId="0" fontId="91" fillId="132" borderId="25" xfId="0" applyFont="1" applyFill="1" applyBorder="1" applyAlignment="1" applyProtection="1">
      <alignment horizontal="center" vertical="center"/>
    </xf>
    <xf numFmtId="0" fontId="91" fillId="132" borderId="23" xfId="0" applyFont="1" applyFill="1" applyBorder="1" applyAlignment="1" applyProtection="1">
      <alignment horizontal="center" vertical="center"/>
    </xf>
    <xf numFmtId="0" fontId="91" fillId="132" borderId="60" xfId="0" applyFont="1" applyFill="1" applyBorder="1" applyAlignment="1" applyProtection="1">
      <alignment horizontal="center" vertical="center"/>
    </xf>
    <xf numFmtId="0" fontId="261" fillId="0" borderId="0" xfId="0" applyFont="1" applyFill="1" applyAlignment="1" applyProtection="1">
      <alignment horizontal="left"/>
    </xf>
    <xf numFmtId="0" fontId="293" fillId="0" borderId="0" xfId="0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0" fontId="311" fillId="132" borderId="44" xfId="0" applyFont="1" applyFill="1" applyBorder="1" applyAlignment="1" applyProtection="1">
      <alignment horizontal="center" vertical="center"/>
    </xf>
    <xf numFmtId="0" fontId="261" fillId="132" borderId="27" xfId="0" applyFont="1" applyFill="1" applyBorder="1" applyAlignment="1" applyProtection="1">
      <alignment horizontal="center" vertical="center"/>
    </xf>
    <xf numFmtId="0" fontId="261" fillId="132" borderId="28" xfId="0" applyFont="1" applyFill="1" applyBorder="1" applyAlignment="1" applyProtection="1">
      <alignment horizontal="center" vertical="center"/>
    </xf>
    <xf numFmtId="0" fontId="312" fillId="132" borderId="26" xfId="0" applyFont="1" applyFill="1" applyBorder="1" applyAlignment="1" applyProtection="1">
      <alignment horizontal="center" vertical="center" wrapText="1"/>
    </xf>
    <xf numFmtId="0" fontId="91" fillId="132" borderId="22" xfId="0" applyFont="1" applyFill="1" applyBorder="1" applyAlignment="1" applyProtection="1">
      <alignment horizontal="center" vertical="center"/>
    </xf>
    <xf numFmtId="0" fontId="91" fillId="132" borderId="26" xfId="0" applyFont="1" applyFill="1" applyBorder="1" applyAlignment="1" applyProtection="1">
      <alignment horizontal="center" vertical="center"/>
    </xf>
    <xf numFmtId="0" fontId="300" fillId="132" borderId="26" xfId="0" applyFont="1" applyFill="1" applyBorder="1" applyAlignment="1">
      <alignment horizontal="center" vertical="center" wrapText="1"/>
    </xf>
    <xf numFmtId="0" fontId="91" fillId="132" borderId="29" xfId="0" applyFont="1" applyFill="1" applyBorder="1" applyAlignment="1" applyProtection="1">
      <alignment horizontal="center" vertical="center"/>
    </xf>
    <xf numFmtId="0" fontId="91" fillId="132" borderId="18" xfId="0" applyFont="1" applyFill="1" applyBorder="1" applyAlignment="1" applyProtection="1">
      <alignment horizontal="center" vertical="center"/>
    </xf>
    <xf numFmtId="0" fontId="283" fillId="0" borderId="0" xfId="302" applyFont="1" applyFill="1" applyBorder="1" applyAlignment="1">
      <alignment horizontal="center" wrapText="1"/>
    </xf>
    <xf numFmtId="0" fontId="318" fillId="0" borderId="0" xfId="302" applyFont="1" applyFill="1" applyBorder="1" applyAlignment="1">
      <alignment horizontal="center"/>
    </xf>
    <xf numFmtId="0" fontId="259" fillId="0" borderId="0" xfId="302" applyFont="1" applyFill="1" applyBorder="1" applyAlignment="1">
      <alignment horizontal="left"/>
    </xf>
    <xf numFmtId="0" fontId="277" fillId="0" borderId="0" xfId="302" applyFont="1" applyFill="1" applyBorder="1" applyAlignment="1">
      <alignment horizontal="center" vertical="top" wrapText="1"/>
    </xf>
    <xf numFmtId="0" fontId="318" fillId="0" borderId="0" xfId="302" applyFont="1" applyFill="1" applyBorder="1" applyAlignment="1">
      <alignment horizontal="center" vertical="top"/>
    </xf>
    <xf numFmtId="0" fontId="259" fillId="0" borderId="0" xfId="302" applyFont="1" applyFill="1" applyBorder="1" applyAlignment="1">
      <alignment horizontal="left" vertical="center"/>
    </xf>
    <xf numFmtId="0" fontId="319" fillId="132" borderId="25" xfId="302" applyFont="1" applyFill="1" applyBorder="1" applyAlignment="1">
      <alignment horizontal="center" vertical="center" wrapText="1"/>
    </xf>
    <xf numFmtId="0" fontId="263" fillId="132" borderId="60" xfId="302" applyFont="1" applyFill="1" applyBorder="1" applyAlignment="1">
      <alignment horizontal="center" vertical="center"/>
    </xf>
    <xf numFmtId="0" fontId="263" fillId="132" borderId="44" xfId="302" applyFont="1" applyFill="1" applyBorder="1" applyAlignment="1">
      <alignment horizontal="center" vertical="center"/>
    </xf>
    <xf numFmtId="0" fontId="263" fillId="132" borderId="27" xfId="302" applyFont="1" applyFill="1" applyBorder="1" applyAlignment="1">
      <alignment horizontal="center" vertical="center"/>
    </xf>
    <xf numFmtId="0" fontId="263" fillId="132" borderId="44" xfId="302" applyFont="1" applyFill="1" applyBorder="1" applyAlignment="1">
      <alignment horizontal="center" vertical="center" wrapText="1"/>
    </xf>
    <xf numFmtId="0" fontId="263" fillId="132" borderId="27" xfId="302" applyFont="1" applyFill="1" applyBorder="1" applyAlignment="1">
      <alignment horizontal="center" vertical="center" wrapText="1"/>
    </xf>
    <xf numFmtId="0" fontId="263" fillId="132" borderId="23" xfId="2212" applyFont="1" applyFill="1" applyBorder="1" applyAlignment="1" applyProtection="1">
      <alignment horizontal="center" vertical="center"/>
    </xf>
    <xf numFmtId="0" fontId="263" fillId="132" borderId="60" xfId="2212" applyFont="1" applyFill="1" applyBorder="1" applyAlignment="1" applyProtection="1">
      <alignment horizontal="center" vertical="center"/>
    </xf>
    <xf numFmtId="0" fontId="259" fillId="132" borderId="64" xfId="2212" applyFont="1" applyFill="1" applyBorder="1" applyAlignment="1" applyProtection="1">
      <alignment horizontal="center" vertical="center" shrinkToFit="1"/>
    </xf>
    <xf numFmtId="0" fontId="259" fillId="132" borderId="65" xfId="2212" applyFont="1" applyFill="1" applyBorder="1" applyAlignment="1" applyProtection="1">
      <alignment horizontal="center" vertical="center" shrinkToFit="1"/>
    </xf>
    <xf numFmtId="0" fontId="259" fillId="132" borderId="66" xfId="2212" applyFont="1" applyFill="1" applyBorder="1" applyAlignment="1" applyProtection="1">
      <alignment horizontal="center" vertical="center" shrinkToFit="1"/>
    </xf>
    <xf numFmtId="0" fontId="259" fillId="132" borderId="17" xfId="2212" applyFont="1" applyFill="1" applyBorder="1" applyAlignment="1" applyProtection="1">
      <alignment horizontal="center" vertical="center" shrinkToFit="1"/>
    </xf>
    <xf numFmtId="0" fontId="259" fillId="132" borderId="20" xfId="2212" applyFont="1" applyFill="1" applyBorder="1" applyAlignment="1" applyProtection="1">
      <alignment horizontal="center" vertical="center" shrinkToFit="1"/>
    </xf>
    <xf numFmtId="0" fontId="259" fillId="132" borderId="21" xfId="2212" applyFont="1" applyFill="1" applyBorder="1" applyAlignment="1" applyProtection="1">
      <alignment horizontal="center" vertical="center" shrinkToFit="1"/>
    </xf>
    <xf numFmtId="0" fontId="259" fillId="132" borderId="20" xfId="2212" applyFont="1" applyFill="1" applyBorder="1" applyAlignment="1" applyProtection="1">
      <alignment horizontal="center" vertical="center"/>
    </xf>
    <xf numFmtId="0" fontId="321" fillId="132" borderId="63" xfId="2212" applyFont="1" applyFill="1" applyBorder="1" applyAlignment="1" applyProtection="1">
      <alignment horizontal="center" vertical="center" wrapText="1" shrinkToFit="1"/>
    </xf>
    <xf numFmtId="0" fontId="259" fillId="132" borderId="22" xfId="2212" applyFont="1" applyFill="1" applyBorder="1" applyAlignment="1" applyProtection="1">
      <alignment horizontal="center" vertical="center" shrinkToFit="1"/>
    </xf>
    <xf numFmtId="0" fontId="259" fillId="132" borderId="70" xfId="2212" applyFont="1" applyFill="1" applyBorder="1" applyAlignment="1" applyProtection="1">
      <alignment horizontal="center" vertical="center" shrinkToFit="1"/>
    </xf>
    <xf numFmtId="0" fontId="259" fillId="132" borderId="67" xfId="2212" applyFont="1" applyFill="1" applyBorder="1" applyAlignment="1" applyProtection="1">
      <alignment horizontal="center" vertical="center" shrinkToFit="1"/>
    </xf>
    <xf numFmtId="0" fontId="259" fillId="132" borderId="69" xfId="2212" applyFont="1" applyFill="1" applyBorder="1" applyAlignment="1" applyProtection="1">
      <alignment horizontal="center" vertical="center" shrinkToFit="1"/>
    </xf>
    <xf numFmtId="0" fontId="259" fillId="132" borderId="68" xfId="2212" applyFont="1" applyFill="1" applyBorder="1" applyAlignment="1" applyProtection="1">
      <alignment horizontal="center" vertical="center" shrinkToFit="1"/>
    </xf>
    <xf numFmtId="0" fontId="263" fillId="132" borderId="25" xfId="2212" applyFont="1" applyFill="1" applyBorder="1" applyAlignment="1" applyProtection="1">
      <alignment horizontal="center" vertical="center"/>
    </xf>
    <xf numFmtId="0" fontId="263" fillId="132" borderId="22" xfId="2212" applyFont="1" applyFill="1" applyBorder="1" applyAlignment="1" applyProtection="1">
      <alignment horizontal="center" vertical="center" shrinkToFit="1"/>
    </xf>
    <xf numFmtId="0" fontId="263" fillId="132" borderId="70" xfId="2212" applyFont="1" applyFill="1" applyBorder="1" applyAlignment="1" applyProtection="1">
      <alignment horizontal="center" vertical="center" shrinkToFit="1"/>
    </xf>
    <xf numFmtId="0" fontId="259" fillId="132" borderId="64" xfId="2212" applyFont="1" applyFill="1" applyBorder="1" applyAlignment="1" applyProtection="1">
      <alignment horizontal="center" vertical="center" wrapText="1"/>
    </xf>
    <xf numFmtId="0" fontId="259" fillId="132" borderId="18" xfId="2212" applyFont="1" applyFill="1" applyBorder="1" applyAlignment="1" applyProtection="1">
      <alignment horizontal="center" vertical="center"/>
    </xf>
    <xf numFmtId="0" fontId="259" fillId="132" borderId="59" xfId="2212" applyFont="1" applyFill="1" applyBorder="1" applyAlignment="1" applyProtection="1">
      <alignment horizontal="center" vertical="center"/>
    </xf>
    <xf numFmtId="0" fontId="259" fillId="132" borderId="63" xfId="2212" applyFont="1" applyFill="1" applyBorder="1" applyAlignment="1" applyProtection="1">
      <alignment horizontal="center" vertical="center" shrinkToFit="1"/>
    </xf>
    <xf numFmtId="0" fontId="259" fillId="132" borderId="63" xfId="7218" applyNumberFormat="1" applyFont="1" applyFill="1" applyBorder="1" applyAlignment="1">
      <alignment horizontal="center" vertical="center"/>
    </xf>
    <xf numFmtId="0" fontId="259" fillId="132" borderId="22" xfId="7218" applyNumberFormat="1" applyFont="1" applyFill="1" applyBorder="1" applyAlignment="1">
      <alignment horizontal="center" vertical="center"/>
    </xf>
    <xf numFmtId="0" fontId="259" fillId="132" borderId="70" xfId="7218" applyNumberFormat="1" applyFont="1" applyFill="1" applyBorder="1" applyAlignment="1">
      <alignment horizontal="center" vertical="center"/>
    </xf>
    <xf numFmtId="0" fontId="259" fillId="132" borderId="63" xfId="7218" applyNumberFormat="1" applyFont="1" applyFill="1" applyBorder="1" applyAlignment="1">
      <alignment horizontal="center" vertical="center" wrapText="1"/>
    </xf>
    <xf numFmtId="0" fontId="259" fillId="132" borderId="22" xfId="7218" applyNumberFormat="1" applyFont="1" applyFill="1" applyBorder="1" applyAlignment="1">
      <alignment horizontal="center" vertical="center" wrapText="1"/>
    </xf>
    <xf numFmtId="0" fontId="259" fillId="132" borderId="70" xfId="7218" applyNumberFormat="1" applyFont="1" applyFill="1" applyBorder="1" applyAlignment="1">
      <alignment horizontal="center" vertical="center" wrapText="1"/>
    </xf>
    <xf numFmtId="0" fontId="259" fillId="132" borderId="17" xfId="2212" applyFont="1" applyFill="1" applyBorder="1" applyAlignment="1" applyProtection="1">
      <alignment horizontal="center" vertical="top"/>
    </xf>
    <xf numFmtId="0" fontId="259" fillId="132" borderId="20" xfId="2212" applyFont="1" applyFill="1" applyBorder="1" applyAlignment="1" applyProtection="1">
      <alignment horizontal="center" vertical="top"/>
    </xf>
    <xf numFmtId="0" fontId="259" fillId="132" borderId="21" xfId="2212" applyFont="1" applyFill="1" applyBorder="1" applyAlignment="1" applyProtection="1">
      <alignment horizontal="center" vertical="top"/>
    </xf>
    <xf numFmtId="0" fontId="259" fillId="132" borderId="0" xfId="2212" applyFont="1" applyFill="1" applyBorder="1" applyAlignment="1" applyProtection="1">
      <alignment horizontal="center" vertical="center"/>
    </xf>
    <xf numFmtId="0" fontId="321" fillId="132" borderId="29" xfId="2212" applyFont="1" applyFill="1" applyBorder="1" applyAlignment="1" applyProtection="1">
      <alignment horizontal="center" vertical="center"/>
    </xf>
    <xf numFmtId="0" fontId="259" fillId="132" borderId="24" xfId="2212" applyFont="1" applyFill="1" applyBorder="1" applyAlignment="1" applyProtection="1">
      <alignment horizontal="center" vertical="center"/>
    </xf>
    <xf numFmtId="0" fontId="321" fillId="132" borderId="24" xfId="2212" applyFont="1" applyFill="1" applyBorder="1" applyAlignment="1" applyProtection="1">
      <alignment horizontal="center" vertical="center"/>
    </xf>
    <xf numFmtId="0" fontId="259" fillId="132" borderId="25" xfId="2212" applyFont="1" applyFill="1" applyBorder="1" applyAlignment="1" applyProtection="1">
      <alignment horizontal="center" vertical="center"/>
    </xf>
    <xf numFmtId="0" fontId="259" fillId="132" borderId="23" xfId="2212" applyFont="1" applyFill="1" applyBorder="1" applyAlignment="1" applyProtection="1">
      <alignment horizontal="center" vertical="center"/>
    </xf>
    <xf numFmtId="0" fontId="259" fillId="132" borderId="64" xfId="2212" applyFont="1" applyFill="1" applyBorder="1" applyAlignment="1" applyProtection="1">
      <alignment horizontal="center" vertical="center"/>
    </xf>
    <xf numFmtId="0" fontId="259" fillId="132" borderId="65" xfId="2212" applyFont="1" applyFill="1" applyBorder="1" applyAlignment="1" applyProtection="1">
      <alignment horizontal="center" vertical="center"/>
    </xf>
    <xf numFmtId="0" fontId="259" fillId="132" borderId="66" xfId="2212" applyFont="1" applyFill="1" applyBorder="1" applyAlignment="1" applyProtection="1">
      <alignment horizontal="center" vertical="center"/>
    </xf>
    <xf numFmtId="0" fontId="259" fillId="132" borderId="0" xfId="2212" applyFont="1" applyFill="1" applyBorder="1" applyAlignment="1" applyProtection="1">
      <alignment horizontal="center" vertical="center" shrinkToFit="1"/>
    </xf>
    <xf numFmtId="0" fontId="259" fillId="132" borderId="23" xfId="2212" applyFont="1" applyFill="1" applyBorder="1" applyAlignment="1" applyProtection="1">
      <alignment horizontal="center" vertical="center" shrinkToFit="1"/>
    </xf>
    <xf numFmtId="0" fontId="321" fillId="132" borderId="44" xfId="2212" applyFont="1" applyFill="1" applyBorder="1" applyAlignment="1" applyProtection="1">
      <alignment horizontal="center" vertical="center"/>
    </xf>
    <xf numFmtId="0" fontId="259" fillId="132" borderId="27" xfId="2212" applyFont="1" applyFill="1" applyBorder="1" applyAlignment="1" applyProtection="1">
      <alignment horizontal="center" vertical="center"/>
    </xf>
    <xf numFmtId="0" fontId="321" fillId="132" borderId="44" xfId="2212" applyFont="1" applyFill="1" applyBorder="1" applyAlignment="1" applyProtection="1">
      <alignment horizontal="center" vertical="center" shrinkToFit="1"/>
    </xf>
    <xf numFmtId="0" fontId="259" fillId="132" borderId="27" xfId="2212" applyFont="1" applyFill="1" applyBorder="1" applyAlignment="1" applyProtection="1">
      <alignment horizontal="center" vertical="center" shrinkToFit="1"/>
    </xf>
    <xf numFmtId="0" fontId="321" fillId="132" borderId="27" xfId="2212" applyFont="1" applyFill="1" applyBorder="1" applyAlignment="1" applyProtection="1">
      <alignment horizontal="center" vertical="center" shrinkToFit="1"/>
    </xf>
    <xf numFmtId="0" fontId="259" fillId="0" borderId="45" xfId="2212" applyFont="1" applyFill="1" applyBorder="1" applyAlignment="1" applyProtection="1">
      <alignment horizontal="right" vertical="center"/>
    </xf>
    <xf numFmtId="0" fontId="263" fillId="132" borderId="26" xfId="2212" applyFont="1" applyFill="1" applyBorder="1" applyAlignment="1" applyProtection="1">
      <alignment horizontal="center" vertical="center"/>
    </xf>
    <xf numFmtId="0" fontId="263" fillId="132" borderId="22" xfId="2212" applyFont="1" applyFill="1" applyBorder="1" applyAlignment="1" applyProtection="1">
      <alignment horizontal="center" vertical="center"/>
    </xf>
    <xf numFmtId="0" fontId="283" fillId="0" borderId="0" xfId="2212" applyFont="1" applyFill="1" applyBorder="1" applyAlignment="1" applyProtection="1">
      <alignment horizontal="center" vertical="center"/>
    </xf>
    <xf numFmtId="0" fontId="277" fillId="0" borderId="0" xfId="2212" applyFont="1" applyFill="1" applyAlignment="1" applyProtection="1">
      <alignment horizontal="center" vertical="center"/>
    </xf>
    <xf numFmtId="0" fontId="277" fillId="0" borderId="0" xfId="2212" applyFont="1" applyFill="1" applyBorder="1" applyAlignment="1" applyProtection="1">
      <alignment horizontal="center" vertical="center"/>
    </xf>
    <xf numFmtId="0" fontId="283" fillId="0" borderId="0" xfId="2212" applyFont="1" applyFill="1" applyAlignment="1" applyProtection="1">
      <alignment horizontal="center" vertical="center"/>
    </xf>
    <xf numFmtId="0" fontId="89" fillId="132" borderId="44" xfId="0" applyFont="1" applyFill="1" applyBorder="1" applyAlignment="1">
      <alignment horizontal="center" vertical="center"/>
    </xf>
    <xf numFmtId="0" fontId="300" fillId="132" borderId="64" xfId="0" applyFont="1" applyFill="1" applyBorder="1" applyAlignment="1">
      <alignment horizontal="center" vertical="center"/>
    </xf>
    <xf numFmtId="0" fontId="89" fillId="132" borderId="65" xfId="0" applyFont="1" applyFill="1" applyBorder="1" applyAlignment="1">
      <alignment horizontal="center" vertical="center"/>
    </xf>
    <xf numFmtId="0" fontId="315" fillId="132" borderId="44" xfId="0" applyFont="1" applyFill="1" applyBorder="1" applyAlignment="1">
      <alignment horizontal="center" vertical="center"/>
    </xf>
    <xf numFmtId="0" fontId="86" fillId="132" borderId="27" xfId="0" applyFont="1" applyFill="1" applyBorder="1" applyAlignment="1">
      <alignment horizontal="center" vertical="center"/>
    </xf>
    <xf numFmtId="0" fontId="89" fillId="132" borderId="23" xfId="302" applyFont="1" applyFill="1" applyBorder="1" applyAlignment="1">
      <alignment horizontal="center" vertical="center"/>
    </xf>
    <xf numFmtId="0" fontId="89" fillId="132" borderId="21" xfId="302" applyFont="1" applyFill="1" applyBorder="1" applyAlignment="1">
      <alignment horizontal="center" vertical="center"/>
    </xf>
    <xf numFmtId="0" fontId="256" fillId="132" borderId="25" xfId="302" applyFont="1" applyFill="1" applyBorder="1" applyAlignment="1">
      <alignment horizontal="center" vertical="center"/>
    </xf>
    <xf numFmtId="0" fontId="256" fillId="132" borderId="23" xfId="302" applyFont="1" applyFill="1" applyBorder="1" applyAlignment="1">
      <alignment horizontal="center" vertical="center"/>
    </xf>
    <xf numFmtId="176" fontId="90" fillId="0" borderId="45" xfId="302" applyNumberFormat="1" applyFont="1" applyFill="1" applyBorder="1" applyAlignment="1" applyProtection="1">
      <alignment horizontal="center" vertical="center"/>
    </xf>
    <xf numFmtId="220" fontId="90" fillId="0" borderId="45" xfId="302" applyNumberFormat="1" applyFont="1" applyFill="1" applyBorder="1" applyAlignment="1" applyProtection="1">
      <alignment horizontal="center" vertical="center"/>
    </xf>
    <xf numFmtId="0" fontId="256" fillId="132" borderId="29" xfId="302" applyFont="1" applyFill="1" applyBorder="1" applyAlignment="1">
      <alignment horizontal="center" vertical="center"/>
    </xf>
    <xf numFmtId="0" fontId="256" fillId="132" borderId="24" xfId="302" applyFont="1" applyFill="1" applyBorder="1" applyAlignment="1">
      <alignment horizontal="center" vertical="center"/>
    </xf>
    <xf numFmtId="0" fontId="86" fillId="132" borderId="22" xfId="302" applyFont="1" applyFill="1" applyBorder="1" applyAlignment="1">
      <alignment horizontal="center"/>
    </xf>
    <xf numFmtId="0" fontId="86" fillId="132" borderId="16" xfId="302" applyFont="1" applyFill="1" applyBorder="1" applyAlignment="1">
      <alignment horizontal="center" vertical="top"/>
    </xf>
    <xf numFmtId="0" fontId="259" fillId="132" borderId="63" xfId="302" applyFont="1" applyFill="1" applyBorder="1" applyAlignment="1">
      <alignment horizontal="center" vertical="center"/>
    </xf>
    <xf numFmtId="0" fontId="256" fillId="132" borderId="26" xfId="302" applyFont="1" applyFill="1" applyBorder="1" applyAlignment="1">
      <alignment horizontal="center" vertical="center"/>
    </xf>
    <xf numFmtId="0" fontId="89" fillId="132" borderId="26" xfId="302" applyFont="1" applyFill="1" applyBorder="1" applyAlignment="1">
      <alignment horizontal="center" vertical="center"/>
    </xf>
    <xf numFmtId="0" fontId="86" fillId="132" borderId="18" xfId="302" applyFont="1" applyFill="1" applyBorder="1" applyAlignment="1">
      <alignment horizontal="center"/>
    </xf>
    <xf numFmtId="0" fontId="86" fillId="132" borderId="0" xfId="302" applyFont="1" applyFill="1" applyBorder="1" applyAlignment="1">
      <alignment horizontal="center"/>
    </xf>
    <xf numFmtId="0" fontId="86" fillId="132" borderId="18" xfId="302" applyFont="1" applyFill="1" applyBorder="1" applyAlignment="1">
      <alignment horizontal="center" vertical="top"/>
    </xf>
    <xf numFmtId="0" fontId="86" fillId="132" borderId="0" xfId="302" applyFont="1" applyFill="1" applyBorder="1" applyAlignment="1">
      <alignment horizontal="center" vertical="top"/>
    </xf>
    <xf numFmtId="0" fontId="88" fillId="132" borderId="18" xfId="302" applyFont="1" applyFill="1" applyBorder="1" applyAlignment="1">
      <alignment horizontal="center" vertical="center"/>
    </xf>
    <xf numFmtId="0" fontId="88" fillId="132" borderId="0" xfId="302" applyFont="1" applyFill="1" applyBorder="1" applyAlignment="1">
      <alignment horizontal="center" vertical="center"/>
    </xf>
    <xf numFmtId="0" fontId="88" fillId="132" borderId="17" xfId="302" applyFont="1" applyFill="1" applyBorder="1" applyAlignment="1">
      <alignment horizontal="center" vertical="center"/>
    </xf>
    <xf numFmtId="0" fontId="88" fillId="132" borderId="20" xfId="302" applyFont="1" applyFill="1" applyBorder="1" applyAlignment="1">
      <alignment horizontal="center" vertical="center"/>
    </xf>
    <xf numFmtId="176" fontId="89" fillId="0" borderId="65" xfId="302" applyNumberFormat="1" applyFont="1" applyFill="1" applyBorder="1" applyAlignment="1" applyProtection="1">
      <alignment horizontal="center" vertical="center"/>
    </xf>
    <xf numFmtId="0" fontId="88" fillId="132" borderId="0" xfId="302" applyFont="1" applyFill="1" applyBorder="1" applyAlignment="1">
      <alignment horizontal="center"/>
    </xf>
    <xf numFmtId="0" fontId="86" fillId="132" borderId="22" xfId="302" applyFont="1" applyFill="1" applyBorder="1" applyAlignment="1">
      <alignment horizontal="center" vertical="top"/>
    </xf>
    <xf numFmtId="0" fontId="86" fillId="132" borderId="17" xfId="302" applyFont="1" applyFill="1" applyBorder="1" applyAlignment="1">
      <alignment horizontal="center" vertical="center"/>
    </xf>
    <xf numFmtId="0" fontId="86" fillId="132" borderId="21" xfId="302" applyFont="1" applyFill="1" applyBorder="1" applyAlignment="1">
      <alignment horizontal="center" vertical="center"/>
    </xf>
    <xf numFmtId="41" fontId="86" fillId="132" borderId="17" xfId="1695" applyFont="1" applyFill="1" applyBorder="1" applyAlignment="1">
      <alignment horizontal="center" vertical="center"/>
    </xf>
    <xf numFmtId="41" fontId="86" fillId="132" borderId="20" xfId="1695" applyFont="1" applyFill="1" applyBorder="1" applyAlignment="1">
      <alignment horizontal="center" vertical="center"/>
    </xf>
    <xf numFmtId="41" fontId="89" fillId="0" borderId="65" xfId="302" applyNumberFormat="1" applyFont="1" applyFill="1" applyBorder="1" applyAlignment="1" applyProtection="1">
      <alignment horizontal="center" vertical="center"/>
    </xf>
    <xf numFmtId="0" fontId="86" fillId="132" borderId="23" xfId="302" applyFont="1" applyFill="1" applyBorder="1" applyAlignment="1">
      <alignment horizontal="center"/>
    </xf>
    <xf numFmtId="0" fontId="86" fillId="132" borderId="17" xfId="302" applyFont="1" applyFill="1" applyBorder="1" applyAlignment="1">
      <alignment horizontal="center" vertical="top"/>
    </xf>
    <xf numFmtId="0" fontId="86" fillId="132" borderId="21" xfId="302" applyFont="1" applyFill="1" applyBorder="1" applyAlignment="1">
      <alignment horizontal="center" vertical="top"/>
    </xf>
    <xf numFmtId="0" fontId="89" fillId="132" borderId="24" xfId="302" applyFont="1" applyFill="1" applyBorder="1" applyAlignment="1">
      <alignment horizontal="center" vertical="center"/>
    </xf>
    <xf numFmtId="41" fontId="86" fillId="132" borderId="18" xfId="1695" applyFont="1" applyFill="1" applyBorder="1" applyAlignment="1">
      <alignment horizontal="center"/>
    </xf>
    <xf numFmtId="41" fontId="86" fillId="132" borderId="0" xfId="1695" applyFont="1" applyFill="1" applyBorder="1" applyAlignment="1">
      <alignment horizontal="center"/>
    </xf>
    <xf numFmtId="0" fontId="293" fillId="0" borderId="0" xfId="302" applyFont="1" applyFill="1" applyBorder="1" applyAlignment="1">
      <alignment horizontal="center"/>
    </xf>
    <xf numFmtId="0" fontId="83" fillId="0" borderId="0" xfId="302" applyFont="1" applyFill="1" applyBorder="1" applyAlignment="1">
      <alignment horizontal="center" vertical="center"/>
    </xf>
    <xf numFmtId="0" fontId="86" fillId="0" borderId="24" xfId="0" applyFont="1" applyFill="1" applyBorder="1" applyAlignment="1">
      <alignment horizontal="left" vertical="center"/>
    </xf>
    <xf numFmtId="0" fontId="86" fillId="0" borderId="62" xfId="0" applyFont="1" applyFill="1" applyBorder="1" applyAlignment="1">
      <alignment horizontal="left" vertical="center"/>
    </xf>
    <xf numFmtId="0" fontId="86" fillId="0" borderId="62" xfId="0" applyFont="1" applyBorder="1" applyAlignment="1">
      <alignment horizontal="right" vertical="center"/>
    </xf>
    <xf numFmtId="0" fontId="88" fillId="132" borderId="17" xfId="0" applyFont="1" applyFill="1" applyBorder="1" applyAlignment="1">
      <alignment horizontal="center" vertical="top"/>
    </xf>
    <xf numFmtId="0" fontId="88" fillId="132" borderId="20" xfId="0" applyFont="1" applyFill="1" applyBorder="1" applyAlignment="1">
      <alignment horizontal="center" vertical="top"/>
    </xf>
    <xf numFmtId="0" fontId="89" fillId="132" borderId="29" xfId="0" applyFont="1" applyFill="1" applyBorder="1" applyAlignment="1">
      <alignment horizontal="center" vertical="center"/>
    </xf>
    <xf numFmtId="0" fontId="88" fillId="132" borderId="16" xfId="0" applyFont="1" applyFill="1" applyBorder="1" applyAlignment="1">
      <alignment horizontal="center" vertical="top"/>
    </xf>
    <xf numFmtId="0" fontId="86" fillId="0" borderId="0" xfId="0" applyFont="1" applyFill="1" applyBorder="1" applyAlignment="1">
      <alignment horizontal="left"/>
    </xf>
    <xf numFmtId="0" fontId="89" fillId="132" borderId="23" xfId="0" applyFont="1" applyFill="1" applyBorder="1" applyAlignment="1">
      <alignment horizontal="center" vertical="top"/>
    </xf>
    <xf numFmtId="0" fontId="89" fillId="132" borderId="60" xfId="0" applyFont="1" applyFill="1" applyBorder="1" applyAlignment="1">
      <alignment horizontal="center" vertical="top"/>
    </xf>
    <xf numFmtId="0" fontId="293" fillId="0" borderId="0" xfId="0" applyFont="1" applyFill="1" applyBorder="1" applyAlignment="1">
      <alignment horizontal="center" vertical="center" shrinkToFit="1"/>
    </xf>
    <xf numFmtId="0" fontId="315" fillId="0" borderId="0" xfId="0" applyFont="1" applyBorder="1" applyAlignment="1">
      <alignment vertical="center"/>
    </xf>
    <xf numFmtId="0" fontId="86" fillId="0" borderId="0" xfId="0" applyFont="1" applyBorder="1" applyAlignment="1">
      <alignment vertical="center"/>
    </xf>
    <xf numFmtId="0" fontId="86" fillId="0" borderId="62" xfId="0" applyFont="1" applyFill="1" applyBorder="1" applyAlignment="1">
      <alignment horizontal="right" vertical="center" shrinkToFit="1"/>
    </xf>
    <xf numFmtId="0" fontId="89" fillId="132" borderId="22" xfId="0" applyFont="1" applyFill="1" applyBorder="1" applyAlignment="1">
      <alignment horizontal="center" vertical="top"/>
    </xf>
    <xf numFmtId="0" fontId="89" fillId="132" borderId="70" xfId="0" applyFont="1" applyFill="1" applyBorder="1" applyAlignment="1">
      <alignment horizontal="center" vertical="top"/>
    </xf>
    <xf numFmtId="41" fontId="89" fillId="0" borderId="18" xfId="1664" applyNumberFormat="1" applyFont="1" applyFill="1" applyBorder="1" applyAlignment="1">
      <alignment horizontal="center" vertical="center"/>
    </xf>
    <xf numFmtId="41" fontId="89" fillId="0" borderId="0" xfId="1664" applyNumberFormat="1" applyFont="1" applyFill="1" applyBorder="1" applyAlignment="1">
      <alignment horizontal="center" vertical="center"/>
    </xf>
    <xf numFmtId="176" fontId="86" fillId="0" borderId="0" xfId="1664" applyFont="1" applyFill="1" applyBorder="1" applyAlignment="1">
      <alignment horizontal="center" vertical="center"/>
    </xf>
    <xf numFmtId="41" fontId="89" fillId="0" borderId="18" xfId="1664" applyNumberFormat="1" applyFont="1" applyFill="1" applyBorder="1" applyAlignment="1">
      <alignment vertical="center"/>
    </xf>
    <xf numFmtId="41" fontId="89" fillId="0" borderId="0" xfId="1664" applyNumberFormat="1" applyFont="1" applyFill="1" applyBorder="1" applyAlignment="1">
      <alignment vertical="center"/>
    </xf>
    <xf numFmtId="176" fontId="86" fillId="0" borderId="0" xfId="1664" applyFont="1" applyFill="1" applyBorder="1" applyAlignment="1">
      <alignment horizontal="right" vertical="center"/>
    </xf>
    <xf numFmtId="0" fontId="89" fillId="132" borderId="18" xfId="0" applyFont="1" applyFill="1" applyBorder="1" applyAlignment="1">
      <alignment horizontal="center" vertical="center"/>
    </xf>
    <xf numFmtId="0" fontId="89" fillId="132" borderId="59" xfId="0" applyFont="1" applyFill="1" applyBorder="1" applyAlignment="1">
      <alignment horizontal="center" vertical="center"/>
    </xf>
    <xf numFmtId="0" fontId="86" fillId="132" borderId="18" xfId="0" applyFont="1" applyFill="1" applyBorder="1" applyAlignment="1">
      <alignment horizontal="center" vertical="center"/>
    </xf>
    <xf numFmtId="0" fontId="86" fillId="132" borderId="23" xfId="0" applyFont="1" applyFill="1" applyBorder="1" applyAlignment="1">
      <alignment horizontal="center" vertical="center"/>
    </xf>
    <xf numFmtId="0" fontId="86" fillId="132" borderId="59" xfId="0" applyFont="1" applyFill="1" applyBorder="1" applyAlignment="1">
      <alignment horizontal="center" vertical="center"/>
    </xf>
    <xf numFmtId="0" fontId="86" fillId="132" borderId="60" xfId="0" applyFont="1" applyFill="1" applyBorder="1" applyAlignment="1">
      <alignment horizontal="center" vertical="center"/>
    </xf>
    <xf numFmtId="0" fontId="86" fillId="0" borderId="24" xfId="0" applyFont="1" applyFill="1" applyBorder="1" applyAlignment="1"/>
    <xf numFmtId="41" fontId="90" fillId="0" borderId="59" xfId="1664" applyNumberFormat="1" applyFont="1" applyFill="1" applyBorder="1" applyAlignment="1">
      <alignment vertical="center"/>
    </xf>
    <xf numFmtId="41" fontId="90" fillId="0" borderId="62" xfId="1664" applyNumberFormat="1" applyFont="1" applyFill="1" applyBorder="1" applyAlignment="1">
      <alignment vertical="center"/>
    </xf>
    <xf numFmtId="176" fontId="90" fillId="0" borderId="61" xfId="1664" applyFont="1" applyFill="1" applyBorder="1" applyAlignment="1">
      <alignment horizontal="right" vertical="center"/>
    </xf>
    <xf numFmtId="176" fontId="89" fillId="0" borderId="0" xfId="1664" applyFont="1" applyFill="1" applyBorder="1" applyAlignment="1">
      <alignment horizontal="right" vertical="center"/>
    </xf>
    <xf numFmtId="0" fontId="324" fillId="0" borderId="0" xfId="4491" applyFont="1" applyAlignment="1">
      <alignment horizontal="center" vertical="center"/>
    </xf>
    <xf numFmtId="0" fontId="326" fillId="0" borderId="0" xfId="4491" applyFont="1" applyAlignment="1">
      <alignment horizontal="center"/>
    </xf>
    <xf numFmtId="0" fontId="317" fillId="0" borderId="0" xfId="4491" applyFont="1">
      <alignment vertical="center"/>
    </xf>
    <xf numFmtId="0" fontId="317" fillId="0" borderId="45" xfId="4491" applyFont="1" applyBorder="1" applyAlignment="1">
      <alignment horizontal="right" vertical="center" shrinkToFit="1"/>
    </xf>
    <xf numFmtId="0" fontId="332" fillId="132" borderId="44" xfId="4491" applyFont="1" applyFill="1" applyBorder="1" applyAlignment="1">
      <alignment horizontal="center" vertical="center" shrinkToFit="1"/>
    </xf>
    <xf numFmtId="0" fontId="272" fillId="132" borderId="27" xfId="4491" applyFont="1" applyFill="1" applyBorder="1" applyAlignment="1">
      <alignment horizontal="center" vertical="center" shrinkToFit="1"/>
    </xf>
    <xf numFmtId="0" fontId="272" fillId="132" borderId="28" xfId="4491" applyFont="1" applyFill="1" applyBorder="1" applyAlignment="1">
      <alignment horizontal="center" vertical="center" shrinkToFit="1"/>
    </xf>
    <xf numFmtId="0" fontId="272" fillId="132" borderId="44" xfId="4491" applyFont="1" applyFill="1" applyBorder="1" applyAlignment="1">
      <alignment horizontal="center" vertical="center" shrinkToFit="1"/>
    </xf>
    <xf numFmtId="0" fontId="317" fillId="132" borderId="44" xfId="4491" applyFont="1" applyFill="1" applyBorder="1" applyAlignment="1">
      <alignment horizontal="center" vertical="center" shrinkToFit="1"/>
    </xf>
    <xf numFmtId="0" fontId="317" fillId="132" borderId="28" xfId="4491" applyFont="1" applyFill="1" applyBorder="1" applyAlignment="1">
      <alignment horizontal="center" vertical="center" shrinkToFit="1"/>
    </xf>
    <xf numFmtId="0" fontId="317" fillId="0" borderId="24" xfId="4491" applyFont="1" applyBorder="1" applyAlignment="1">
      <alignment horizontal="left" wrapText="1"/>
    </xf>
    <xf numFmtId="0" fontId="317" fillId="0" borderId="0" xfId="4491" applyFont="1" applyAlignment="1">
      <alignment horizontal="left" wrapText="1"/>
    </xf>
    <xf numFmtId="0" fontId="317" fillId="0" borderId="0" xfId="4491" applyFont="1" applyAlignment="1">
      <alignment horizontal="left"/>
    </xf>
    <xf numFmtId="0" fontId="272" fillId="132" borderId="25" xfId="4491" applyFont="1" applyFill="1" applyBorder="1" applyAlignment="1">
      <alignment horizontal="center" vertical="center" shrinkToFit="1"/>
    </xf>
    <xf numFmtId="0" fontId="272" fillId="132" borderId="23" xfId="4491" applyFont="1" applyFill="1" applyBorder="1" applyAlignment="1">
      <alignment horizontal="center" vertical="center" shrinkToFit="1"/>
    </xf>
    <xf numFmtId="0" fontId="272" fillId="132" borderId="23" xfId="4491" applyFont="1" applyFill="1" applyBorder="1" applyAlignment="1">
      <alignment horizontal="center" vertical="top" shrinkToFit="1"/>
    </xf>
    <xf numFmtId="0" fontId="272" fillId="132" borderId="60" xfId="4491" applyFont="1" applyFill="1" applyBorder="1" applyAlignment="1">
      <alignment horizontal="center" vertical="top" shrinkToFit="1"/>
    </xf>
    <xf numFmtId="0" fontId="317" fillId="132" borderId="22" xfId="4491" applyFont="1" applyFill="1" applyBorder="1" applyAlignment="1">
      <alignment horizontal="center" vertical="center" shrinkToFit="1"/>
    </xf>
    <xf numFmtId="0" fontId="317" fillId="132" borderId="70" xfId="4491" applyFont="1" applyFill="1" applyBorder="1" applyAlignment="1">
      <alignment horizontal="center" vertical="center" shrinkToFit="1"/>
    </xf>
    <xf numFmtId="0" fontId="86" fillId="132" borderId="59" xfId="0" applyFont="1" applyFill="1" applyBorder="1" applyAlignment="1">
      <alignment horizontal="center" vertical="center" shrinkToFit="1"/>
    </xf>
    <xf numFmtId="0" fontId="86" fillId="132" borderId="60" xfId="0" applyFont="1" applyFill="1" applyBorder="1" applyAlignment="1">
      <alignment horizontal="center" vertical="center" shrinkToFit="1"/>
    </xf>
    <xf numFmtId="0" fontId="86" fillId="0" borderId="24" xfId="0" applyFont="1" applyBorder="1" applyAlignment="1">
      <alignment horizontal="left" wrapText="1"/>
    </xf>
    <xf numFmtId="0" fontId="86" fillId="0" borderId="0" xfId="0" applyFont="1" applyAlignment="1">
      <alignment horizontal="left" vertical="center"/>
    </xf>
    <xf numFmtId="0" fontId="86" fillId="0" borderId="0" xfId="0" applyFont="1" applyFill="1" applyBorder="1" applyAlignment="1">
      <alignment horizontal="left" vertical="center" wrapText="1"/>
    </xf>
    <xf numFmtId="0" fontId="86" fillId="132" borderId="18" xfId="0" applyFont="1" applyFill="1" applyBorder="1" applyAlignment="1">
      <alignment horizontal="center" vertical="center" shrinkToFit="1"/>
    </xf>
    <xf numFmtId="0" fontId="86" fillId="132" borderId="23" xfId="0" applyFont="1" applyFill="1" applyBorder="1" applyAlignment="1">
      <alignment horizontal="center" vertical="center" shrinkToFit="1"/>
    </xf>
    <xf numFmtId="0" fontId="315" fillId="132" borderId="27" xfId="0" applyFont="1" applyFill="1" applyBorder="1" applyAlignment="1">
      <alignment horizontal="center" vertical="center"/>
    </xf>
    <xf numFmtId="0" fontId="86" fillId="132" borderId="28" xfId="0" applyFont="1" applyFill="1" applyBorder="1" applyAlignment="1">
      <alignment horizontal="center" vertical="center"/>
    </xf>
    <xf numFmtId="0" fontId="315" fillId="132" borderId="29" xfId="0" applyFont="1" applyFill="1" applyBorder="1" applyAlignment="1">
      <alignment horizontal="center" vertical="center"/>
    </xf>
    <xf numFmtId="0" fontId="86" fillId="132" borderId="24" xfId="0" applyFont="1" applyFill="1" applyBorder="1" applyAlignment="1">
      <alignment horizontal="center" vertical="center"/>
    </xf>
    <xf numFmtId="0" fontId="86" fillId="132" borderId="25" xfId="0" applyFont="1" applyFill="1" applyBorder="1" applyAlignment="1">
      <alignment horizontal="center" vertical="center"/>
    </xf>
    <xf numFmtId="0" fontId="86" fillId="132" borderId="64" xfId="0" applyFont="1" applyFill="1" applyBorder="1" applyAlignment="1">
      <alignment horizontal="center" vertical="center" shrinkToFit="1"/>
    </xf>
    <xf numFmtId="0" fontId="86" fillId="132" borderId="66" xfId="0" applyFont="1" applyFill="1" applyBorder="1" applyAlignment="1">
      <alignment horizontal="center" vertical="center" shrinkToFit="1"/>
    </xf>
    <xf numFmtId="0" fontId="86" fillId="0" borderId="62" xfId="0" applyFont="1" applyFill="1" applyBorder="1" applyAlignment="1">
      <alignment horizontal="right" vertical="center"/>
    </xf>
    <xf numFmtId="0" fontId="86" fillId="0" borderId="24" xfId="0" applyFont="1" applyBorder="1" applyAlignment="1">
      <alignment horizontal="left"/>
    </xf>
  </cellXfs>
  <cellStyles count="8599">
    <cellStyle name="??&amp;O?&amp;H?_x0008__x000f__x0007_?_x0007__x0001__x0001_" xfId="1"/>
    <cellStyle name="??&amp;O?&amp;H?_x0008_??_x0007__x0001__x0001_" xfId="2"/>
    <cellStyle name="??&amp;O?&amp;H?_x0008_??_x0007__x0001__x0001_ 2" xfId="3027"/>
    <cellStyle name="??_?.????" xfId="369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1 2" xfId="370"/>
    <cellStyle name="20% - Accent1 2 2" xfId="371"/>
    <cellStyle name="20% - Accent1 2 2 2" xfId="3029"/>
    <cellStyle name="20% - Accent1 3" xfId="372"/>
    <cellStyle name="20% - Accent1 3 2" xfId="373"/>
    <cellStyle name="20% - Accent1 3 3" xfId="374"/>
    <cellStyle name="20% - Accent1 3 4" xfId="3030"/>
    <cellStyle name="20% - Accent1 4" xfId="375"/>
    <cellStyle name="20% - Accent1 4 2" xfId="376"/>
    <cellStyle name="20% - Accent1 5" xfId="377"/>
    <cellStyle name="20% - Accent1 5 2" xfId="378"/>
    <cellStyle name="20% - Accent1 6" xfId="379"/>
    <cellStyle name="20% - Accent1 6 2" xfId="380"/>
    <cellStyle name="20% - Accent1 7" xfId="381"/>
    <cellStyle name="20% - Accent1 7 2" xfId="382"/>
    <cellStyle name="20% - Accent1 8" xfId="3028"/>
    <cellStyle name="20% - Accent1_1) 도로시설물" xfId="383"/>
    <cellStyle name="20% - Accent2" xfId="11"/>
    <cellStyle name="20% - Accent2 2" xfId="384"/>
    <cellStyle name="20% - Accent2 2 2" xfId="385"/>
    <cellStyle name="20% - Accent2 2 2 2" xfId="3032"/>
    <cellStyle name="20% - Accent2 3" xfId="386"/>
    <cellStyle name="20% - Accent2 3 2" xfId="387"/>
    <cellStyle name="20% - Accent2 3 3" xfId="388"/>
    <cellStyle name="20% - Accent2 3 4" xfId="3033"/>
    <cellStyle name="20% - Accent2 4" xfId="389"/>
    <cellStyle name="20% - Accent2 4 2" xfId="390"/>
    <cellStyle name="20% - Accent2 5" xfId="391"/>
    <cellStyle name="20% - Accent2 5 2" xfId="392"/>
    <cellStyle name="20% - Accent2 6" xfId="393"/>
    <cellStyle name="20% - Accent2 6 2" xfId="394"/>
    <cellStyle name="20% - Accent2 7" xfId="395"/>
    <cellStyle name="20% - Accent2 7 2" xfId="396"/>
    <cellStyle name="20% - Accent2 8" xfId="3031"/>
    <cellStyle name="20% - Accent2_1) 도로시설물" xfId="397"/>
    <cellStyle name="20% - Accent3" xfId="12"/>
    <cellStyle name="20% - Accent3 2" xfId="398"/>
    <cellStyle name="20% - Accent3 2 2" xfId="399"/>
    <cellStyle name="20% - Accent3 2 2 2" xfId="3035"/>
    <cellStyle name="20% - Accent3 3" xfId="400"/>
    <cellStyle name="20% - Accent3 3 2" xfId="401"/>
    <cellStyle name="20% - Accent3 3 3" xfId="402"/>
    <cellStyle name="20% - Accent3 3 4" xfId="3036"/>
    <cellStyle name="20% - Accent3 4" xfId="403"/>
    <cellStyle name="20% - Accent3 4 2" xfId="404"/>
    <cellStyle name="20% - Accent3 5" xfId="405"/>
    <cellStyle name="20% - Accent3 5 2" xfId="406"/>
    <cellStyle name="20% - Accent3 6" xfId="407"/>
    <cellStyle name="20% - Accent3 6 2" xfId="408"/>
    <cellStyle name="20% - Accent3 7" xfId="409"/>
    <cellStyle name="20% - Accent3 7 2" xfId="410"/>
    <cellStyle name="20% - Accent3 8" xfId="3034"/>
    <cellStyle name="20% - Accent3_1) 도로시설물" xfId="411"/>
    <cellStyle name="20% - Accent4" xfId="13"/>
    <cellStyle name="20% - Accent4 2" xfId="412"/>
    <cellStyle name="20% - Accent4 2 2" xfId="413"/>
    <cellStyle name="20% - Accent4 2 2 2" xfId="3038"/>
    <cellStyle name="20% - Accent4 3" xfId="414"/>
    <cellStyle name="20% - Accent4 3 2" xfId="415"/>
    <cellStyle name="20% - Accent4 3 3" xfId="416"/>
    <cellStyle name="20% - Accent4 3 4" xfId="3039"/>
    <cellStyle name="20% - Accent4 4" xfId="417"/>
    <cellStyle name="20% - Accent4 4 2" xfId="418"/>
    <cellStyle name="20% - Accent4 5" xfId="419"/>
    <cellStyle name="20% - Accent4 5 2" xfId="420"/>
    <cellStyle name="20% - Accent4 6" xfId="421"/>
    <cellStyle name="20% - Accent4 6 2" xfId="422"/>
    <cellStyle name="20% - Accent4 7" xfId="423"/>
    <cellStyle name="20% - Accent4 7 2" xfId="424"/>
    <cellStyle name="20% - Accent4 8" xfId="3037"/>
    <cellStyle name="20% - Accent4_1) 도로시설물" xfId="425"/>
    <cellStyle name="20% - Accent5" xfId="14"/>
    <cellStyle name="20% - Accent5 2" xfId="426"/>
    <cellStyle name="20% - Accent5 2 2" xfId="427"/>
    <cellStyle name="20% - Accent5 2 2 2" xfId="3041"/>
    <cellStyle name="20% - Accent5 3" xfId="428"/>
    <cellStyle name="20% - Accent5 3 2" xfId="429"/>
    <cellStyle name="20% - Accent5 3 3" xfId="430"/>
    <cellStyle name="20% - Accent5 3 4" xfId="3042"/>
    <cellStyle name="20% - Accent5 4" xfId="431"/>
    <cellStyle name="20% - Accent5 4 2" xfId="432"/>
    <cellStyle name="20% - Accent5 5" xfId="433"/>
    <cellStyle name="20% - Accent5 5 2" xfId="434"/>
    <cellStyle name="20% - Accent5 6" xfId="435"/>
    <cellStyle name="20% - Accent5 6 2" xfId="436"/>
    <cellStyle name="20% - Accent5 7" xfId="437"/>
    <cellStyle name="20% - Accent5 7 2" xfId="438"/>
    <cellStyle name="20% - Accent5 8" xfId="3040"/>
    <cellStyle name="20% - Accent5_1) 도로시설물" xfId="439"/>
    <cellStyle name="20% - Accent6" xfId="15"/>
    <cellStyle name="20% - Accent6 2" xfId="440"/>
    <cellStyle name="20% - Accent6 2 2" xfId="441"/>
    <cellStyle name="20% - Accent6 2 2 2" xfId="3044"/>
    <cellStyle name="20% - Accent6 3" xfId="442"/>
    <cellStyle name="20% - Accent6 3 2" xfId="443"/>
    <cellStyle name="20% - Accent6 3 3" xfId="444"/>
    <cellStyle name="20% - Accent6 3 4" xfId="3045"/>
    <cellStyle name="20% - Accent6 4" xfId="445"/>
    <cellStyle name="20% - Accent6 4 2" xfId="446"/>
    <cellStyle name="20% - Accent6 5" xfId="447"/>
    <cellStyle name="20% - Accent6 5 2" xfId="448"/>
    <cellStyle name="20% - Accent6 6" xfId="449"/>
    <cellStyle name="20% - Accent6 6 2" xfId="450"/>
    <cellStyle name="20% - Accent6 7" xfId="451"/>
    <cellStyle name="20% - Accent6 7 2" xfId="452"/>
    <cellStyle name="20% - Accent6 8" xfId="3043"/>
    <cellStyle name="20% - Accent6_1) 도로시설물" xfId="453"/>
    <cellStyle name="20% - 강조색1 10" xfId="3046"/>
    <cellStyle name="20% - 강조색1 10 2" xfId="5023"/>
    <cellStyle name="20% - 강조색1 10 2 2" xfId="7637"/>
    <cellStyle name="20% - 강조색1 11" xfId="5024"/>
    <cellStyle name="20% - 강조색1 11 2" xfId="7638"/>
    <cellStyle name="20% - 강조색1 12" xfId="5025"/>
    <cellStyle name="20% - 강조색1 12 2" xfId="7639"/>
    <cellStyle name="20% - 강조색1 13" xfId="5026"/>
    <cellStyle name="20% - 강조색1 13 2" xfId="5027"/>
    <cellStyle name="20% - 강조색1 13 3" xfId="5028"/>
    <cellStyle name="20% - 강조색1 13 4" xfId="5029"/>
    <cellStyle name="20% - 강조색1 13 5" xfId="5030"/>
    <cellStyle name="20% - 강조색1 13 6" xfId="5031"/>
    <cellStyle name="20% - 강조색1 13 7" xfId="5032"/>
    <cellStyle name="20% - 강조색1 14" xfId="5033"/>
    <cellStyle name="20% - 강조색1 15" xfId="5034"/>
    <cellStyle name="20% - 강조색1 16" xfId="5035"/>
    <cellStyle name="20% - 강조색1 17" xfId="5036"/>
    <cellStyle name="20% - 강조색1 18" xfId="5037"/>
    <cellStyle name="20% - 강조색1 19" xfId="5038"/>
    <cellStyle name="20% - 강조색1 2" xfId="16"/>
    <cellStyle name="20% - 강조색1 2 2" xfId="17"/>
    <cellStyle name="20% - 강조색1 2 2 2" xfId="456"/>
    <cellStyle name="20% - 강조색1 2 2 2 2" xfId="5039"/>
    <cellStyle name="20% - 강조색1 2 2 2 2 2" xfId="7640"/>
    <cellStyle name="20% - 강조색1 2 2 2 3" xfId="5040"/>
    <cellStyle name="20% - 강조색1 2 2 2 3 2" xfId="7641"/>
    <cellStyle name="20% - 강조색1 2 2 2 4" xfId="5041"/>
    <cellStyle name="20% - 강조색1 2 2 2 4 2" xfId="7642"/>
    <cellStyle name="20% - 강조색1 2 2 2 5" xfId="3049"/>
    <cellStyle name="20% - 강조색1 2 2 3" xfId="457"/>
    <cellStyle name="20% - 강조색1 2 2 3 2" xfId="3050"/>
    <cellStyle name="20% - 강조색1 2 2 4" xfId="458"/>
    <cellStyle name="20% - 강조색1 2 2 4 2" xfId="5042"/>
    <cellStyle name="20% - 강조색1 2 2 4 3" xfId="7643"/>
    <cellStyle name="20% - 강조색1 2 2 5" xfId="459"/>
    <cellStyle name="20% - 강조색1 2 2 5 2" xfId="5043"/>
    <cellStyle name="20% - 강조색1 2 2 5 3" xfId="7644"/>
    <cellStyle name="20% - 강조색1 2 2 6" xfId="5044"/>
    <cellStyle name="20% - 강조색1 2 2 6 2" xfId="7645"/>
    <cellStyle name="20% - 강조색1 2 2 7" xfId="3048"/>
    <cellStyle name="20% - 강조색1 2 2 8" xfId="455"/>
    <cellStyle name="20% - 강조색1 2 3" xfId="460"/>
    <cellStyle name="20% - 강조색1 2 3 2" xfId="5045"/>
    <cellStyle name="20% - 강조색1 2 3 2 2" xfId="7646"/>
    <cellStyle name="20% - 강조색1 2 3 3" xfId="5046"/>
    <cellStyle name="20% - 강조색1 2 3 3 2" xfId="7647"/>
    <cellStyle name="20% - 강조색1 2 3 4" xfId="5047"/>
    <cellStyle name="20% - 강조색1 2 3 4 2" xfId="7648"/>
    <cellStyle name="20% - 강조색1 2 3 5" xfId="3051"/>
    <cellStyle name="20% - 강조색1 2 4" xfId="461"/>
    <cellStyle name="20% - 강조색1 2 4 2" xfId="5048"/>
    <cellStyle name="20% - 강조색1 2 4 3" xfId="5049"/>
    <cellStyle name="20% - 강조색1 2 4 4" xfId="3052"/>
    <cellStyle name="20% - 강조색1 2 5" xfId="462"/>
    <cellStyle name="20% - 강조색1 2 5 2" xfId="5050"/>
    <cellStyle name="20% - 강조색1 2 6" xfId="463"/>
    <cellStyle name="20% - 강조색1 2 6 2" xfId="5051"/>
    <cellStyle name="20% - 강조색1 2 7" xfId="5052"/>
    <cellStyle name="20% - 강조색1 2 7 2" xfId="7649"/>
    <cellStyle name="20% - 강조색1 2 8" xfId="3047"/>
    <cellStyle name="20% - 강조색1 2 9" xfId="454"/>
    <cellStyle name="20% - 강조색1 2_1) 도로시설물" xfId="464"/>
    <cellStyle name="20% - 강조색1 20" xfId="5053"/>
    <cellStyle name="20% - 강조색1 21" xfId="5054"/>
    <cellStyle name="20% - 강조색1 22" xfId="5055"/>
    <cellStyle name="20% - 강조색1 23" xfId="5056"/>
    <cellStyle name="20% - 강조색1 24" xfId="5057"/>
    <cellStyle name="20% - 강조색1 25" xfId="5058"/>
    <cellStyle name="20% - 강조색1 26" xfId="5059"/>
    <cellStyle name="20% - 강조색1 27" xfId="5060"/>
    <cellStyle name="20% - 강조색1 28" xfId="5061"/>
    <cellStyle name="20% - 강조색1 3" xfId="18"/>
    <cellStyle name="20% - 강조색1 3 2" xfId="466"/>
    <cellStyle name="20% - 강조색1 3 2 2" xfId="3055"/>
    <cellStyle name="20% - 강조색1 3 2 3" xfId="3054"/>
    <cellStyle name="20% - 강조색1 3 3" xfId="467"/>
    <cellStyle name="20% - 강조색1 3 3 2" xfId="3056"/>
    <cellStyle name="20% - 강조색1 3 4" xfId="468"/>
    <cellStyle name="20% - 강조색1 3 4 2" xfId="7321"/>
    <cellStyle name="20% - 강조색1 3 5" xfId="469"/>
    <cellStyle name="20% - 강조색1 3 6" xfId="3053"/>
    <cellStyle name="20% - 강조색1 3 7" xfId="465"/>
    <cellStyle name="20% - 강조색1 4" xfId="470"/>
    <cellStyle name="20% - 강조색1 4 2" xfId="471"/>
    <cellStyle name="20% - 강조색1 4 2 2" xfId="3059"/>
    <cellStyle name="20% - 강조색1 4 2 3" xfId="5062"/>
    <cellStyle name="20% - 강조색1 4 2 3 2" xfId="7651"/>
    <cellStyle name="20% - 강조색1 4 2 4" xfId="5063"/>
    <cellStyle name="20% - 강조색1 4 2 4 2" xfId="7652"/>
    <cellStyle name="20% - 강조색1 4 2 5" xfId="3058"/>
    <cellStyle name="20% - 강조색1 4 3" xfId="472"/>
    <cellStyle name="20% - 강조색1 4 3 2" xfId="3060"/>
    <cellStyle name="20% - 강조색1 4 4" xfId="473"/>
    <cellStyle name="20% - 강조색1 4 4 2" xfId="5064"/>
    <cellStyle name="20% - 강조색1 4 4 3" xfId="7653"/>
    <cellStyle name="20% - 강조색1 4 5" xfId="5065"/>
    <cellStyle name="20% - 강조색1 4 5 2" xfId="7654"/>
    <cellStyle name="20% - 강조색1 4 6" xfId="3057"/>
    <cellStyle name="20% - 강조색1 4 7" xfId="7650"/>
    <cellStyle name="20% - 강조색1 5" xfId="3061"/>
    <cellStyle name="20% - 강조색1 5 2" xfId="3062"/>
    <cellStyle name="20% - 강조색1 6" xfId="3063"/>
    <cellStyle name="20% - 강조색1 6 2" xfId="5066"/>
    <cellStyle name="20% - 강조색1 6 2 2" xfId="7655"/>
    <cellStyle name="20% - 강조색1 6 3" xfId="5067"/>
    <cellStyle name="20% - 강조색1 6 3 2" xfId="7656"/>
    <cellStyle name="20% - 강조색1 6 4" xfId="5068"/>
    <cellStyle name="20% - 강조색1 6 4 2" xfId="7657"/>
    <cellStyle name="20% - 강조색1 7" xfId="3064"/>
    <cellStyle name="20% - 강조색1 8" xfId="3065"/>
    <cellStyle name="20% - 강조색1 8 10" xfId="5069"/>
    <cellStyle name="20% - 강조색1 8 2" xfId="5070"/>
    <cellStyle name="20% - 강조색1 8 2 2" xfId="7658"/>
    <cellStyle name="20% - 강조색1 8 3" xfId="5071"/>
    <cellStyle name="20% - 강조색1 8 3 2" xfId="7659"/>
    <cellStyle name="20% - 강조색1 8 4" xfId="5072"/>
    <cellStyle name="20% - 강조색1 8 4 2" xfId="7660"/>
    <cellStyle name="20% - 강조색1 8 5" xfId="5073"/>
    <cellStyle name="20% - 강조색1 8 6" xfId="5074"/>
    <cellStyle name="20% - 강조색1 8 7" xfId="5075"/>
    <cellStyle name="20% - 강조색1 8 8" xfId="5076"/>
    <cellStyle name="20% - 강조색1 8 9" xfId="5077"/>
    <cellStyle name="20% - 강조색1 9" xfId="3066"/>
    <cellStyle name="20% - 강조색1 9 2" xfId="5078"/>
    <cellStyle name="20% - 강조색1 9 2 2" xfId="7661"/>
    <cellStyle name="20% - 강조색2 10" xfId="3067"/>
    <cellStyle name="20% - 강조색2 10 2" xfId="5079"/>
    <cellStyle name="20% - 강조색2 10 2 2" xfId="7662"/>
    <cellStyle name="20% - 강조색2 11" xfId="5080"/>
    <cellStyle name="20% - 강조색2 11 2" xfId="7663"/>
    <cellStyle name="20% - 강조색2 12" xfId="5081"/>
    <cellStyle name="20% - 강조색2 12 2" xfId="7664"/>
    <cellStyle name="20% - 강조색2 13" xfId="5082"/>
    <cellStyle name="20% - 강조색2 13 2" xfId="5083"/>
    <cellStyle name="20% - 강조색2 13 3" xfId="5084"/>
    <cellStyle name="20% - 강조색2 13 4" xfId="5085"/>
    <cellStyle name="20% - 강조색2 13 5" xfId="5086"/>
    <cellStyle name="20% - 강조색2 13 6" xfId="5087"/>
    <cellStyle name="20% - 강조색2 13 7" xfId="5088"/>
    <cellStyle name="20% - 강조색2 14" xfId="5089"/>
    <cellStyle name="20% - 강조색2 15" xfId="5090"/>
    <cellStyle name="20% - 강조색2 16" xfId="5091"/>
    <cellStyle name="20% - 강조색2 17" xfId="5092"/>
    <cellStyle name="20% - 강조색2 18" xfId="5093"/>
    <cellStyle name="20% - 강조색2 19" xfId="5094"/>
    <cellStyle name="20% - 강조색2 2" xfId="19"/>
    <cellStyle name="20% - 강조색2 2 2" xfId="20"/>
    <cellStyle name="20% - 강조색2 2 2 2" xfId="476"/>
    <cellStyle name="20% - 강조색2 2 2 2 2" xfId="5095"/>
    <cellStyle name="20% - 강조색2 2 2 2 2 2" xfId="7665"/>
    <cellStyle name="20% - 강조색2 2 2 2 3" xfId="5096"/>
    <cellStyle name="20% - 강조색2 2 2 2 3 2" xfId="7666"/>
    <cellStyle name="20% - 강조색2 2 2 2 4" xfId="5097"/>
    <cellStyle name="20% - 강조색2 2 2 2 4 2" xfId="7667"/>
    <cellStyle name="20% - 강조색2 2 2 2 5" xfId="3070"/>
    <cellStyle name="20% - 강조색2 2 2 3" xfId="477"/>
    <cellStyle name="20% - 강조색2 2 2 3 2" xfId="3071"/>
    <cellStyle name="20% - 강조색2 2 2 4" xfId="478"/>
    <cellStyle name="20% - 강조색2 2 2 4 2" xfId="5098"/>
    <cellStyle name="20% - 강조색2 2 2 4 3" xfId="7668"/>
    <cellStyle name="20% - 강조색2 2 2 5" xfId="479"/>
    <cellStyle name="20% - 강조색2 2 2 5 2" xfId="5099"/>
    <cellStyle name="20% - 강조색2 2 2 5 3" xfId="7669"/>
    <cellStyle name="20% - 강조색2 2 2 6" xfId="5100"/>
    <cellStyle name="20% - 강조색2 2 2 6 2" xfId="7670"/>
    <cellStyle name="20% - 강조색2 2 2 7" xfId="3069"/>
    <cellStyle name="20% - 강조색2 2 2 8" xfId="475"/>
    <cellStyle name="20% - 강조색2 2 3" xfId="480"/>
    <cellStyle name="20% - 강조색2 2 3 2" xfId="5101"/>
    <cellStyle name="20% - 강조색2 2 3 2 2" xfId="7671"/>
    <cellStyle name="20% - 강조색2 2 3 3" xfId="5102"/>
    <cellStyle name="20% - 강조색2 2 3 3 2" xfId="7672"/>
    <cellStyle name="20% - 강조색2 2 3 4" xfId="5103"/>
    <cellStyle name="20% - 강조색2 2 3 4 2" xfId="7673"/>
    <cellStyle name="20% - 강조색2 2 3 5" xfId="3072"/>
    <cellStyle name="20% - 강조색2 2 4" xfId="481"/>
    <cellStyle name="20% - 강조색2 2 4 2" xfId="5104"/>
    <cellStyle name="20% - 강조색2 2 4 3" xfId="5105"/>
    <cellStyle name="20% - 강조색2 2 4 4" xfId="3073"/>
    <cellStyle name="20% - 강조색2 2 5" xfId="482"/>
    <cellStyle name="20% - 강조색2 2 5 2" xfId="5106"/>
    <cellStyle name="20% - 강조색2 2 6" xfId="483"/>
    <cellStyle name="20% - 강조색2 2 6 2" xfId="5107"/>
    <cellStyle name="20% - 강조색2 2 7" xfId="5108"/>
    <cellStyle name="20% - 강조색2 2 7 2" xfId="7674"/>
    <cellStyle name="20% - 강조색2 2 8" xfId="3068"/>
    <cellStyle name="20% - 강조색2 2 9" xfId="474"/>
    <cellStyle name="20% - 강조색2 2_1) 도로시설물" xfId="484"/>
    <cellStyle name="20% - 강조색2 20" xfId="5109"/>
    <cellStyle name="20% - 강조색2 21" xfId="5110"/>
    <cellStyle name="20% - 강조색2 22" xfId="5111"/>
    <cellStyle name="20% - 강조색2 23" xfId="5112"/>
    <cellStyle name="20% - 강조색2 24" xfId="5113"/>
    <cellStyle name="20% - 강조색2 25" xfId="5114"/>
    <cellStyle name="20% - 강조색2 26" xfId="5115"/>
    <cellStyle name="20% - 강조색2 27" xfId="5116"/>
    <cellStyle name="20% - 강조색2 28" xfId="5117"/>
    <cellStyle name="20% - 강조색2 3" xfId="21"/>
    <cellStyle name="20% - 강조색2 3 2" xfId="486"/>
    <cellStyle name="20% - 강조색2 3 2 2" xfId="3076"/>
    <cellStyle name="20% - 강조색2 3 2 3" xfId="3075"/>
    <cellStyle name="20% - 강조색2 3 3" xfId="487"/>
    <cellStyle name="20% - 강조색2 3 3 2" xfId="3077"/>
    <cellStyle name="20% - 강조색2 3 4" xfId="488"/>
    <cellStyle name="20% - 강조색2 3 4 2" xfId="7322"/>
    <cellStyle name="20% - 강조색2 3 5" xfId="489"/>
    <cellStyle name="20% - 강조색2 3 6" xfId="3074"/>
    <cellStyle name="20% - 강조색2 3 7" xfId="485"/>
    <cellStyle name="20% - 강조색2 4" xfId="490"/>
    <cellStyle name="20% - 강조색2 4 2" xfId="491"/>
    <cellStyle name="20% - 강조색2 4 2 2" xfId="3080"/>
    <cellStyle name="20% - 강조색2 4 2 3" xfId="5118"/>
    <cellStyle name="20% - 강조색2 4 2 3 2" xfId="7676"/>
    <cellStyle name="20% - 강조색2 4 2 4" xfId="5119"/>
    <cellStyle name="20% - 강조색2 4 2 4 2" xfId="7677"/>
    <cellStyle name="20% - 강조색2 4 2 5" xfId="3079"/>
    <cellStyle name="20% - 강조색2 4 3" xfId="492"/>
    <cellStyle name="20% - 강조색2 4 3 2" xfId="3081"/>
    <cellStyle name="20% - 강조색2 4 4" xfId="493"/>
    <cellStyle name="20% - 강조색2 4 4 2" xfId="5120"/>
    <cellStyle name="20% - 강조색2 4 4 3" xfId="7678"/>
    <cellStyle name="20% - 강조색2 4 5" xfId="5121"/>
    <cellStyle name="20% - 강조색2 4 5 2" xfId="7679"/>
    <cellStyle name="20% - 강조색2 4 6" xfId="3078"/>
    <cellStyle name="20% - 강조색2 4 7" xfId="7675"/>
    <cellStyle name="20% - 강조색2 5" xfId="3082"/>
    <cellStyle name="20% - 강조색2 5 2" xfId="3083"/>
    <cellStyle name="20% - 강조색2 6" xfId="3084"/>
    <cellStyle name="20% - 강조색2 6 2" xfId="5122"/>
    <cellStyle name="20% - 강조색2 6 2 2" xfId="7680"/>
    <cellStyle name="20% - 강조색2 6 3" xfId="5123"/>
    <cellStyle name="20% - 강조색2 6 3 2" xfId="7681"/>
    <cellStyle name="20% - 강조색2 6 4" xfId="5124"/>
    <cellStyle name="20% - 강조색2 6 4 2" xfId="7682"/>
    <cellStyle name="20% - 강조색2 7" xfId="3085"/>
    <cellStyle name="20% - 강조색2 8" xfId="3086"/>
    <cellStyle name="20% - 강조색2 8 10" xfId="5125"/>
    <cellStyle name="20% - 강조색2 8 2" xfId="5126"/>
    <cellStyle name="20% - 강조색2 8 2 2" xfId="7683"/>
    <cellStyle name="20% - 강조색2 8 3" xfId="5127"/>
    <cellStyle name="20% - 강조색2 8 3 2" xfId="7684"/>
    <cellStyle name="20% - 강조색2 8 4" xfId="5128"/>
    <cellStyle name="20% - 강조색2 8 4 2" xfId="7685"/>
    <cellStyle name="20% - 강조색2 8 5" xfId="5129"/>
    <cellStyle name="20% - 강조색2 8 6" xfId="5130"/>
    <cellStyle name="20% - 강조색2 8 7" xfId="5131"/>
    <cellStyle name="20% - 강조색2 8 8" xfId="5132"/>
    <cellStyle name="20% - 강조색2 8 9" xfId="5133"/>
    <cellStyle name="20% - 강조색2 9" xfId="3087"/>
    <cellStyle name="20% - 강조색2 9 2" xfId="5134"/>
    <cellStyle name="20% - 강조색2 9 2 2" xfId="7686"/>
    <cellStyle name="20% - 강조색3 10" xfId="3088"/>
    <cellStyle name="20% - 강조색3 10 2" xfId="5135"/>
    <cellStyle name="20% - 강조색3 10 2 2" xfId="7687"/>
    <cellStyle name="20% - 강조색3 11" xfId="5136"/>
    <cellStyle name="20% - 강조색3 11 2" xfId="7688"/>
    <cellStyle name="20% - 강조색3 12" xfId="5137"/>
    <cellStyle name="20% - 강조색3 12 2" xfId="7689"/>
    <cellStyle name="20% - 강조색3 13" xfId="5138"/>
    <cellStyle name="20% - 강조색3 13 2" xfId="5139"/>
    <cellStyle name="20% - 강조색3 13 3" xfId="5140"/>
    <cellStyle name="20% - 강조색3 13 4" xfId="5141"/>
    <cellStyle name="20% - 강조색3 13 5" xfId="5142"/>
    <cellStyle name="20% - 강조색3 13 6" xfId="5143"/>
    <cellStyle name="20% - 강조색3 13 7" xfId="5144"/>
    <cellStyle name="20% - 강조색3 14" xfId="5145"/>
    <cellStyle name="20% - 강조색3 15" xfId="5146"/>
    <cellStyle name="20% - 강조색3 16" xfId="5147"/>
    <cellStyle name="20% - 강조색3 17" xfId="5148"/>
    <cellStyle name="20% - 강조색3 18" xfId="5149"/>
    <cellStyle name="20% - 강조색3 19" xfId="5150"/>
    <cellStyle name="20% - 강조색3 2" xfId="22"/>
    <cellStyle name="20% - 강조색3 2 2" xfId="23"/>
    <cellStyle name="20% - 강조색3 2 2 2" xfId="496"/>
    <cellStyle name="20% - 강조색3 2 2 2 2" xfId="5151"/>
    <cellStyle name="20% - 강조색3 2 2 2 2 2" xfId="7690"/>
    <cellStyle name="20% - 강조색3 2 2 2 3" xfId="5152"/>
    <cellStyle name="20% - 강조색3 2 2 2 3 2" xfId="7691"/>
    <cellStyle name="20% - 강조색3 2 2 2 4" xfId="5153"/>
    <cellStyle name="20% - 강조색3 2 2 2 4 2" xfId="7692"/>
    <cellStyle name="20% - 강조색3 2 2 2 5" xfId="3091"/>
    <cellStyle name="20% - 강조색3 2 2 3" xfId="497"/>
    <cellStyle name="20% - 강조색3 2 2 3 2" xfId="3092"/>
    <cellStyle name="20% - 강조색3 2 2 4" xfId="498"/>
    <cellStyle name="20% - 강조색3 2 2 4 2" xfId="5154"/>
    <cellStyle name="20% - 강조색3 2 2 4 3" xfId="7693"/>
    <cellStyle name="20% - 강조색3 2 2 5" xfId="499"/>
    <cellStyle name="20% - 강조색3 2 2 5 2" xfId="5155"/>
    <cellStyle name="20% - 강조색3 2 2 5 3" xfId="7694"/>
    <cellStyle name="20% - 강조색3 2 2 6" xfId="5156"/>
    <cellStyle name="20% - 강조색3 2 2 6 2" xfId="7695"/>
    <cellStyle name="20% - 강조색3 2 2 7" xfId="3090"/>
    <cellStyle name="20% - 강조색3 2 2 8" xfId="495"/>
    <cellStyle name="20% - 강조색3 2 3" xfId="500"/>
    <cellStyle name="20% - 강조색3 2 3 2" xfId="5157"/>
    <cellStyle name="20% - 강조색3 2 3 2 2" xfId="7696"/>
    <cellStyle name="20% - 강조색3 2 3 3" xfId="5158"/>
    <cellStyle name="20% - 강조색3 2 3 3 2" xfId="7697"/>
    <cellStyle name="20% - 강조색3 2 3 4" xfId="5159"/>
    <cellStyle name="20% - 강조색3 2 3 4 2" xfId="7698"/>
    <cellStyle name="20% - 강조색3 2 3 5" xfId="3093"/>
    <cellStyle name="20% - 강조색3 2 4" xfId="501"/>
    <cellStyle name="20% - 강조색3 2 4 2" xfId="5160"/>
    <cellStyle name="20% - 강조색3 2 4 3" xfId="5161"/>
    <cellStyle name="20% - 강조색3 2 4 4" xfId="3094"/>
    <cellStyle name="20% - 강조색3 2 5" xfId="502"/>
    <cellStyle name="20% - 강조색3 2 5 2" xfId="5162"/>
    <cellStyle name="20% - 강조색3 2 6" xfId="503"/>
    <cellStyle name="20% - 강조색3 2 6 2" xfId="5163"/>
    <cellStyle name="20% - 강조색3 2 7" xfId="5164"/>
    <cellStyle name="20% - 강조색3 2 7 2" xfId="7699"/>
    <cellStyle name="20% - 강조색3 2 8" xfId="3089"/>
    <cellStyle name="20% - 강조색3 2 9" xfId="494"/>
    <cellStyle name="20% - 강조색3 2_1) 도로시설물" xfId="504"/>
    <cellStyle name="20% - 강조색3 20" xfId="5165"/>
    <cellStyle name="20% - 강조색3 21" xfId="5166"/>
    <cellStyle name="20% - 강조색3 22" xfId="5167"/>
    <cellStyle name="20% - 강조색3 23" xfId="5168"/>
    <cellStyle name="20% - 강조색3 24" xfId="5169"/>
    <cellStyle name="20% - 강조색3 25" xfId="5170"/>
    <cellStyle name="20% - 강조색3 26" xfId="5171"/>
    <cellStyle name="20% - 강조색3 27" xfId="5172"/>
    <cellStyle name="20% - 강조색3 28" xfId="5173"/>
    <cellStyle name="20% - 강조색3 3" xfId="24"/>
    <cellStyle name="20% - 강조색3 3 2" xfId="506"/>
    <cellStyle name="20% - 강조색3 3 2 2" xfId="3097"/>
    <cellStyle name="20% - 강조색3 3 2 3" xfId="3096"/>
    <cellStyle name="20% - 강조색3 3 3" xfId="507"/>
    <cellStyle name="20% - 강조색3 3 3 2" xfId="3098"/>
    <cellStyle name="20% - 강조색3 3 4" xfId="508"/>
    <cellStyle name="20% - 강조색3 3 4 2" xfId="7323"/>
    <cellStyle name="20% - 강조색3 3 5" xfId="509"/>
    <cellStyle name="20% - 강조색3 3 6" xfId="3095"/>
    <cellStyle name="20% - 강조색3 3 7" xfId="505"/>
    <cellStyle name="20% - 강조색3 4" xfId="510"/>
    <cellStyle name="20% - 강조색3 4 2" xfId="511"/>
    <cellStyle name="20% - 강조색3 4 2 2" xfId="3101"/>
    <cellStyle name="20% - 강조색3 4 2 3" xfId="5174"/>
    <cellStyle name="20% - 강조색3 4 2 3 2" xfId="7701"/>
    <cellStyle name="20% - 강조색3 4 2 4" xfId="5175"/>
    <cellStyle name="20% - 강조색3 4 2 4 2" xfId="7702"/>
    <cellStyle name="20% - 강조색3 4 2 5" xfId="3100"/>
    <cellStyle name="20% - 강조색3 4 3" xfId="512"/>
    <cellStyle name="20% - 강조색3 4 3 2" xfId="3102"/>
    <cellStyle name="20% - 강조색3 4 4" xfId="513"/>
    <cellStyle name="20% - 강조색3 4 4 2" xfId="5176"/>
    <cellStyle name="20% - 강조색3 4 4 3" xfId="7703"/>
    <cellStyle name="20% - 강조색3 4 5" xfId="5177"/>
    <cellStyle name="20% - 강조색3 4 5 2" xfId="7704"/>
    <cellStyle name="20% - 강조색3 4 6" xfId="3099"/>
    <cellStyle name="20% - 강조색3 4 7" xfId="7700"/>
    <cellStyle name="20% - 강조색3 5" xfId="3103"/>
    <cellStyle name="20% - 강조색3 5 2" xfId="3104"/>
    <cellStyle name="20% - 강조색3 6" xfId="3105"/>
    <cellStyle name="20% - 강조색3 6 2" xfId="5178"/>
    <cellStyle name="20% - 강조색3 6 2 2" xfId="7705"/>
    <cellStyle name="20% - 강조색3 6 3" xfId="5179"/>
    <cellStyle name="20% - 강조색3 6 3 2" xfId="7706"/>
    <cellStyle name="20% - 강조색3 6 4" xfId="5180"/>
    <cellStyle name="20% - 강조색3 6 4 2" xfId="7707"/>
    <cellStyle name="20% - 강조색3 7" xfId="3106"/>
    <cellStyle name="20% - 강조색3 8" xfId="3107"/>
    <cellStyle name="20% - 강조색3 8 10" xfId="5181"/>
    <cellStyle name="20% - 강조색3 8 2" xfId="5182"/>
    <cellStyle name="20% - 강조색3 8 2 2" xfId="7708"/>
    <cellStyle name="20% - 강조색3 8 3" xfId="5183"/>
    <cellStyle name="20% - 강조색3 8 3 2" xfId="7709"/>
    <cellStyle name="20% - 강조색3 8 4" xfId="5184"/>
    <cellStyle name="20% - 강조색3 8 4 2" xfId="7710"/>
    <cellStyle name="20% - 강조색3 8 5" xfId="5185"/>
    <cellStyle name="20% - 강조색3 8 6" xfId="5186"/>
    <cellStyle name="20% - 강조색3 8 7" xfId="5187"/>
    <cellStyle name="20% - 강조색3 8 8" xfId="5188"/>
    <cellStyle name="20% - 강조색3 8 9" xfId="5189"/>
    <cellStyle name="20% - 강조색3 9" xfId="3108"/>
    <cellStyle name="20% - 강조색3 9 2" xfId="5190"/>
    <cellStyle name="20% - 강조색3 9 2 2" xfId="7711"/>
    <cellStyle name="20% - 강조색4 10" xfId="3109"/>
    <cellStyle name="20% - 강조색4 10 2" xfId="5191"/>
    <cellStyle name="20% - 강조색4 10 2 2" xfId="7712"/>
    <cellStyle name="20% - 강조색4 11" xfId="5192"/>
    <cellStyle name="20% - 강조색4 11 2" xfId="7713"/>
    <cellStyle name="20% - 강조색4 12" xfId="5193"/>
    <cellStyle name="20% - 강조색4 12 2" xfId="7714"/>
    <cellStyle name="20% - 강조색4 13" xfId="5194"/>
    <cellStyle name="20% - 강조색4 13 2" xfId="5195"/>
    <cellStyle name="20% - 강조색4 13 3" xfId="5196"/>
    <cellStyle name="20% - 강조색4 13 4" xfId="5197"/>
    <cellStyle name="20% - 강조색4 13 5" xfId="5198"/>
    <cellStyle name="20% - 강조색4 13 6" xfId="5199"/>
    <cellStyle name="20% - 강조색4 13 7" xfId="5200"/>
    <cellStyle name="20% - 강조색4 14" xfId="5201"/>
    <cellStyle name="20% - 강조색4 15" xfId="5202"/>
    <cellStyle name="20% - 강조색4 16" xfId="5203"/>
    <cellStyle name="20% - 강조색4 17" xfId="5204"/>
    <cellStyle name="20% - 강조색4 18" xfId="5205"/>
    <cellStyle name="20% - 강조색4 19" xfId="5206"/>
    <cellStyle name="20% - 강조색4 2" xfId="25"/>
    <cellStyle name="20% - 강조색4 2 2" xfId="26"/>
    <cellStyle name="20% - 강조색4 2 2 2" xfId="516"/>
    <cellStyle name="20% - 강조색4 2 2 2 2" xfId="5207"/>
    <cellStyle name="20% - 강조색4 2 2 2 2 2" xfId="7715"/>
    <cellStyle name="20% - 강조색4 2 2 2 3" xfId="5208"/>
    <cellStyle name="20% - 강조색4 2 2 2 3 2" xfId="7716"/>
    <cellStyle name="20% - 강조색4 2 2 2 4" xfId="5209"/>
    <cellStyle name="20% - 강조색4 2 2 2 4 2" xfId="7717"/>
    <cellStyle name="20% - 강조색4 2 2 2 5" xfId="3112"/>
    <cellStyle name="20% - 강조색4 2 2 3" xfId="517"/>
    <cellStyle name="20% - 강조색4 2 2 3 2" xfId="3113"/>
    <cellStyle name="20% - 강조색4 2 2 4" xfId="518"/>
    <cellStyle name="20% - 강조색4 2 2 4 2" xfId="5210"/>
    <cellStyle name="20% - 강조색4 2 2 4 3" xfId="7718"/>
    <cellStyle name="20% - 강조색4 2 2 5" xfId="519"/>
    <cellStyle name="20% - 강조색4 2 2 5 2" xfId="5211"/>
    <cellStyle name="20% - 강조색4 2 2 5 3" xfId="7719"/>
    <cellStyle name="20% - 강조색4 2 2 6" xfId="5212"/>
    <cellStyle name="20% - 강조색4 2 2 6 2" xfId="7720"/>
    <cellStyle name="20% - 강조색4 2 2 7" xfId="3111"/>
    <cellStyle name="20% - 강조색4 2 2 8" xfId="515"/>
    <cellStyle name="20% - 강조색4 2 3" xfId="520"/>
    <cellStyle name="20% - 강조색4 2 3 2" xfId="5213"/>
    <cellStyle name="20% - 강조색4 2 3 2 2" xfId="7721"/>
    <cellStyle name="20% - 강조색4 2 3 3" xfId="5214"/>
    <cellStyle name="20% - 강조색4 2 3 3 2" xfId="7722"/>
    <cellStyle name="20% - 강조색4 2 3 4" xfId="5215"/>
    <cellStyle name="20% - 강조색4 2 3 4 2" xfId="7723"/>
    <cellStyle name="20% - 강조색4 2 3 5" xfId="3114"/>
    <cellStyle name="20% - 강조색4 2 4" xfId="521"/>
    <cellStyle name="20% - 강조색4 2 4 2" xfId="5216"/>
    <cellStyle name="20% - 강조색4 2 4 3" xfId="5217"/>
    <cellStyle name="20% - 강조색4 2 4 4" xfId="3115"/>
    <cellStyle name="20% - 강조색4 2 5" xfId="522"/>
    <cellStyle name="20% - 강조색4 2 5 2" xfId="5218"/>
    <cellStyle name="20% - 강조색4 2 6" xfId="523"/>
    <cellStyle name="20% - 강조색4 2 6 2" xfId="5219"/>
    <cellStyle name="20% - 강조색4 2 7" xfId="5220"/>
    <cellStyle name="20% - 강조색4 2 7 2" xfId="7724"/>
    <cellStyle name="20% - 강조색4 2 8" xfId="3110"/>
    <cellStyle name="20% - 강조색4 2 9" xfId="514"/>
    <cellStyle name="20% - 강조색4 2_1) 도로시설물" xfId="524"/>
    <cellStyle name="20% - 강조색4 20" xfId="5221"/>
    <cellStyle name="20% - 강조색4 21" xfId="5222"/>
    <cellStyle name="20% - 강조색4 22" xfId="5223"/>
    <cellStyle name="20% - 강조색4 23" xfId="5224"/>
    <cellStyle name="20% - 강조색4 24" xfId="5225"/>
    <cellStyle name="20% - 강조색4 25" xfId="5226"/>
    <cellStyle name="20% - 강조색4 26" xfId="5227"/>
    <cellStyle name="20% - 강조색4 27" xfId="5228"/>
    <cellStyle name="20% - 강조색4 28" xfId="5229"/>
    <cellStyle name="20% - 강조색4 3" xfId="27"/>
    <cellStyle name="20% - 강조색4 3 2" xfId="526"/>
    <cellStyle name="20% - 강조색4 3 2 2" xfId="3118"/>
    <cellStyle name="20% - 강조색4 3 2 3" xfId="3117"/>
    <cellStyle name="20% - 강조색4 3 3" xfId="527"/>
    <cellStyle name="20% - 강조색4 3 3 2" xfId="3119"/>
    <cellStyle name="20% - 강조색4 3 4" xfId="528"/>
    <cellStyle name="20% - 강조색4 3 4 2" xfId="7324"/>
    <cellStyle name="20% - 강조색4 3 5" xfId="529"/>
    <cellStyle name="20% - 강조색4 3 6" xfId="3116"/>
    <cellStyle name="20% - 강조색4 3 7" xfId="525"/>
    <cellStyle name="20% - 강조색4 4" xfId="530"/>
    <cellStyle name="20% - 강조색4 4 2" xfId="531"/>
    <cellStyle name="20% - 강조색4 4 2 2" xfId="3122"/>
    <cellStyle name="20% - 강조색4 4 2 3" xfId="5230"/>
    <cellStyle name="20% - 강조색4 4 2 3 2" xfId="7726"/>
    <cellStyle name="20% - 강조색4 4 2 4" xfId="5231"/>
    <cellStyle name="20% - 강조색4 4 2 4 2" xfId="7727"/>
    <cellStyle name="20% - 강조색4 4 2 5" xfId="3121"/>
    <cellStyle name="20% - 강조색4 4 3" xfId="532"/>
    <cellStyle name="20% - 강조색4 4 3 2" xfId="3123"/>
    <cellStyle name="20% - 강조색4 4 4" xfId="533"/>
    <cellStyle name="20% - 강조색4 4 4 2" xfId="5232"/>
    <cellStyle name="20% - 강조색4 4 4 3" xfId="7728"/>
    <cellStyle name="20% - 강조색4 4 5" xfId="5233"/>
    <cellStyle name="20% - 강조색4 4 5 2" xfId="7729"/>
    <cellStyle name="20% - 강조색4 4 6" xfId="3120"/>
    <cellStyle name="20% - 강조색4 4 7" xfId="7725"/>
    <cellStyle name="20% - 강조색4 5" xfId="3124"/>
    <cellStyle name="20% - 강조색4 5 2" xfId="3125"/>
    <cellStyle name="20% - 강조색4 6" xfId="3126"/>
    <cellStyle name="20% - 강조색4 6 2" xfId="5234"/>
    <cellStyle name="20% - 강조색4 6 2 2" xfId="7730"/>
    <cellStyle name="20% - 강조색4 6 3" xfId="5235"/>
    <cellStyle name="20% - 강조색4 6 3 2" xfId="7731"/>
    <cellStyle name="20% - 강조색4 6 4" xfId="5236"/>
    <cellStyle name="20% - 강조색4 6 4 2" xfId="7732"/>
    <cellStyle name="20% - 강조색4 7" xfId="3127"/>
    <cellStyle name="20% - 강조색4 8" xfId="3128"/>
    <cellStyle name="20% - 강조색4 8 10" xfId="5237"/>
    <cellStyle name="20% - 강조색4 8 2" xfId="5238"/>
    <cellStyle name="20% - 강조색4 8 2 2" xfId="7733"/>
    <cellStyle name="20% - 강조색4 8 3" xfId="5239"/>
    <cellStyle name="20% - 강조색4 8 3 2" xfId="7734"/>
    <cellStyle name="20% - 강조색4 8 4" xfId="5240"/>
    <cellStyle name="20% - 강조색4 8 4 2" xfId="7735"/>
    <cellStyle name="20% - 강조색4 8 5" xfId="5241"/>
    <cellStyle name="20% - 강조색4 8 6" xfId="5242"/>
    <cellStyle name="20% - 강조색4 8 7" xfId="5243"/>
    <cellStyle name="20% - 강조색4 8 8" xfId="5244"/>
    <cellStyle name="20% - 강조색4 8 9" xfId="5245"/>
    <cellStyle name="20% - 강조색4 9" xfId="3129"/>
    <cellStyle name="20% - 강조색4 9 2" xfId="5246"/>
    <cellStyle name="20% - 강조색4 9 2 2" xfId="7736"/>
    <cellStyle name="20% - 강조색5 10" xfId="3130"/>
    <cellStyle name="20% - 강조색5 10 2" xfId="5247"/>
    <cellStyle name="20% - 강조색5 10 2 2" xfId="7737"/>
    <cellStyle name="20% - 강조색5 11" xfId="5248"/>
    <cellStyle name="20% - 강조색5 11 2" xfId="7738"/>
    <cellStyle name="20% - 강조색5 12" xfId="5249"/>
    <cellStyle name="20% - 강조색5 12 2" xfId="7739"/>
    <cellStyle name="20% - 강조색5 13" xfId="5250"/>
    <cellStyle name="20% - 강조색5 13 2" xfId="5251"/>
    <cellStyle name="20% - 강조색5 13 3" xfId="5252"/>
    <cellStyle name="20% - 강조색5 13 4" xfId="5253"/>
    <cellStyle name="20% - 강조색5 13 5" xfId="5254"/>
    <cellStyle name="20% - 강조색5 13 6" xfId="5255"/>
    <cellStyle name="20% - 강조색5 13 7" xfId="5256"/>
    <cellStyle name="20% - 강조색5 14" xfId="5257"/>
    <cellStyle name="20% - 강조색5 15" xfId="5258"/>
    <cellStyle name="20% - 강조색5 16" xfId="5259"/>
    <cellStyle name="20% - 강조색5 17" xfId="5260"/>
    <cellStyle name="20% - 강조색5 18" xfId="5261"/>
    <cellStyle name="20% - 강조색5 19" xfId="5262"/>
    <cellStyle name="20% - 강조색5 2" xfId="28"/>
    <cellStyle name="20% - 강조색5 2 2" xfId="29"/>
    <cellStyle name="20% - 강조색5 2 2 2" xfId="3131"/>
    <cellStyle name="20% - 강조색5 2 2 2 2" xfId="5263"/>
    <cellStyle name="20% - 강조색5 2 2 2 2 2" xfId="7740"/>
    <cellStyle name="20% - 강조색5 2 2 2 3" xfId="5264"/>
    <cellStyle name="20% - 강조색5 2 2 2 3 2" xfId="7741"/>
    <cellStyle name="20% - 강조색5 2 2 2 4" xfId="5265"/>
    <cellStyle name="20% - 강조색5 2 2 2 4 2" xfId="7742"/>
    <cellStyle name="20% - 강조색5 2 2 3" xfId="3132"/>
    <cellStyle name="20% - 강조색5 2 2 4" xfId="5266"/>
    <cellStyle name="20% - 강조색5 2 2 4 2" xfId="7743"/>
    <cellStyle name="20% - 강조색5 2 2 5" xfId="5267"/>
    <cellStyle name="20% - 강조색5 2 2 5 2" xfId="7744"/>
    <cellStyle name="20% - 강조색5 2 2 6" xfId="5268"/>
    <cellStyle name="20% - 강조색5 2 2 6 2" xfId="7745"/>
    <cellStyle name="20% - 강조색5 2 2 7" xfId="535"/>
    <cellStyle name="20% - 강조색5 2 3" xfId="3133"/>
    <cellStyle name="20% - 강조색5 2 3 2" xfId="5269"/>
    <cellStyle name="20% - 강조색5 2 3 2 2" xfId="7746"/>
    <cellStyle name="20% - 강조색5 2 3 3" xfId="5270"/>
    <cellStyle name="20% - 강조색5 2 3 3 2" xfId="7747"/>
    <cellStyle name="20% - 강조색5 2 3 4" xfId="5271"/>
    <cellStyle name="20% - 강조색5 2 3 4 2" xfId="7748"/>
    <cellStyle name="20% - 강조색5 2 4" xfId="3134"/>
    <cellStyle name="20% - 강조색5 2 4 2" xfId="5272"/>
    <cellStyle name="20% - 강조색5 2 4 3" xfId="5273"/>
    <cellStyle name="20% - 강조색5 2 5" xfId="5274"/>
    <cellStyle name="20% - 강조색5 2 6" xfId="5275"/>
    <cellStyle name="20% - 강조색5 2 7" xfId="5276"/>
    <cellStyle name="20% - 강조색5 2 7 2" xfId="7749"/>
    <cellStyle name="20% - 강조색5 2 8" xfId="534"/>
    <cellStyle name="20% - 강조색5 2_12.보건 및 사회보장_" xfId="536"/>
    <cellStyle name="20% - 강조색5 20" xfId="5277"/>
    <cellStyle name="20% - 강조색5 21" xfId="5278"/>
    <cellStyle name="20% - 강조색5 22" xfId="5279"/>
    <cellStyle name="20% - 강조색5 23" xfId="5280"/>
    <cellStyle name="20% - 강조색5 24" xfId="5281"/>
    <cellStyle name="20% - 강조색5 25" xfId="5282"/>
    <cellStyle name="20% - 강조색5 26" xfId="5283"/>
    <cellStyle name="20% - 강조색5 27" xfId="5284"/>
    <cellStyle name="20% - 강조색5 28" xfId="5285"/>
    <cellStyle name="20% - 강조색5 3" xfId="30"/>
    <cellStyle name="20% - 강조색5 3 2" xfId="3135"/>
    <cellStyle name="20% - 강조색5 3 2 2" xfId="3136"/>
    <cellStyle name="20% - 강조색5 3 3" xfId="3137"/>
    <cellStyle name="20% - 강조색5 3 4" xfId="7325"/>
    <cellStyle name="20% - 강조색5 3 5" xfId="537"/>
    <cellStyle name="20% - 강조색5 4" xfId="538"/>
    <cellStyle name="20% - 강조색5 4 2" xfId="539"/>
    <cellStyle name="20% - 강조색5 4 2 2" xfId="3139"/>
    <cellStyle name="20% - 강조색5 4 2 3" xfId="5286"/>
    <cellStyle name="20% - 강조색5 4 2 3 2" xfId="7751"/>
    <cellStyle name="20% - 강조색5 4 2 4" xfId="5287"/>
    <cellStyle name="20% - 강조색5 4 2 4 2" xfId="7752"/>
    <cellStyle name="20% - 강조색5 4 3" xfId="540"/>
    <cellStyle name="20% - 강조색5 4 3 2" xfId="3140"/>
    <cellStyle name="20% - 강조색5 4 4" xfId="541"/>
    <cellStyle name="20% - 강조색5 4 4 2" xfId="5288"/>
    <cellStyle name="20% - 강조색5 4 4 3" xfId="7753"/>
    <cellStyle name="20% - 강조색5 4 5" xfId="5289"/>
    <cellStyle name="20% - 강조색5 4 5 2" xfId="7754"/>
    <cellStyle name="20% - 강조색5 4 6" xfId="3138"/>
    <cellStyle name="20% - 강조색5 4 7" xfId="7750"/>
    <cellStyle name="20% - 강조색5 5" xfId="3141"/>
    <cellStyle name="20% - 강조색5 5 2" xfId="3142"/>
    <cellStyle name="20% - 강조색5 6" xfId="3143"/>
    <cellStyle name="20% - 강조색5 6 2" xfId="5290"/>
    <cellStyle name="20% - 강조색5 6 2 2" xfId="7755"/>
    <cellStyle name="20% - 강조색5 6 3" xfId="5291"/>
    <cellStyle name="20% - 강조색5 6 3 2" xfId="7756"/>
    <cellStyle name="20% - 강조색5 6 4" xfId="5292"/>
    <cellStyle name="20% - 강조색5 6 4 2" xfId="7757"/>
    <cellStyle name="20% - 강조색5 7" xfId="3144"/>
    <cellStyle name="20% - 강조색5 8" xfId="3145"/>
    <cellStyle name="20% - 강조색5 8 10" xfId="5293"/>
    <cellStyle name="20% - 강조색5 8 2" xfId="5294"/>
    <cellStyle name="20% - 강조색5 8 2 2" xfId="7758"/>
    <cellStyle name="20% - 강조색5 8 3" xfId="5295"/>
    <cellStyle name="20% - 강조색5 8 3 2" xfId="7759"/>
    <cellStyle name="20% - 강조색5 8 4" xfId="5296"/>
    <cellStyle name="20% - 강조색5 8 4 2" xfId="7760"/>
    <cellStyle name="20% - 강조색5 8 5" xfId="5297"/>
    <cellStyle name="20% - 강조색5 8 6" xfId="5298"/>
    <cellStyle name="20% - 강조색5 8 7" xfId="5299"/>
    <cellStyle name="20% - 강조색5 8 8" xfId="5300"/>
    <cellStyle name="20% - 강조색5 8 9" xfId="5301"/>
    <cellStyle name="20% - 강조색5 9" xfId="3146"/>
    <cellStyle name="20% - 강조색5 9 2" xfId="5302"/>
    <cellStyle name="20% - 강조색5 9 2 2" xfId="7761"/>
    <cellStyle name="20% - 강조색6 10" xfId="3147"/>
    <cellStyle name="20% - 강조색6 10 2" xfId="5303"/>
    <cellStyle name="20% - 강조색6 10 2 2" xfId="7762"/>
    <cellStyle name="20% - 강조색6 11" xfId="5304"/>
    <cellStyle name="20% - 강조색6 11 2" xfId="7763"/>
    <cellStyle name="20% - 강조색6 12" xfId="5305"/>
    <cellStyle name="20% - 강조색6 12 2" xfId="7764"/>
    <cellStyle name="20% - 강조색6 13" xfId="5306"/>
    <cellStyle name="20% - 강조색6 13 2" xfId="5307"/>
    <cellStyle name="20% - 강조색6 13 3" xfId="5308"/>
    <cellStyle name="20% - 강조색6 13 4" xfId="5309"/>
    <cellStyle name="20% - 강조색6 13 5" xfId="5310"/>
    <cellStyle name="20% - 강조색6 13 6" xfId="5311"/>
    <cellStyle name="20% - 강조색6 13 7" xfId="5312"/>
    <cellStyle name="20% - 강조색6 14" xfId="5313"/>
    <cellStyle name="20% - 강조색6 15" xfId="5314"/>
    <cellStyle name="20% - 강조색6 16" xfId="5315"/>
    <cellStyle name="20% - 강조색6 17" xfId="5316"/>
    <cellStyle name="20% - 강조색6 18" xfId="5317"/>
    <cellStyle name="20% - 강조색6 19" xfId="5318"/>
    <cellStyle name="20% - 강조색6 2" xfId="31"/>
    <cellStyle name="20% - 강조색6 2 2" xfId="32"/>
    <cellStyle name="20% - 강조색6 2 2 2" xfId="544"/>
    <cellStyle name="20% - 강조색6 2 2 2 2" xfId="5319"/>
    <cellStyle name="20% - 강조색6 2 2 2 2 2" xfId="7765"/>
    <cellStyle name="20% - 강조색6 2 2 2 3" xfId="5320"/>
    <cellStyle name="20% - 강조색6 2 2 2 3 2" xfId="7766"/>
    <cellStyle name="20% - 강조색6 2 2 2 4" xfId="5321"/>
    <cellStyle name="20% - 강조색6 2 2 2 4 2" xfId="7767"/>
    <cellStyle name="20% - 강조색6 2 2 2 5" xfId="3150"/>
    <cellStyle name="20% - 강조색6 2 2 3" xfId="545"/>
    <cellStyle name="20% - 강조색6 2 2 3 2" xfId="3151"/>
    <cellStyle name="20% - 강조색6 2 2 4" xfId="546"/>
    <cellStyle name="20% - 강조색6 2 2 4 2" xfId="5322"/>
    <cellStyle name="20% - 강조색6 2 2 4 3" xfId="7768"/>
    <cellStyle name="20% - 강조색6 2 2 5" xfId="5323"/>
    <cellStyle name="20% - 강조색6 2 2 5 2" xfId="7769"/>
    <cellStyle name="20% - 강조색6 2 2 6" xfId="5324"/>
    <cellStyle name="20% - 강조색6 2 2 6 2" xfId="7770"/>
    <cellStyle name="20% - 강조색6 2 2 7" xfId="3149"/>
    <cellStyle name="20% - 강조색6 2 2 8" xfId="543"/>
    <cellStyle name="20% - 강조색6 2 3" xfId="547"/>
    <cellStyle name="20% - 강조색6 2 3 2" xfId="5325"/>
    <cellStyle name="20% - 강조색6 2 3 2 2" xfId="7771"/>
    <cellStyle name="20% - 강조색6 2 3 3" xfId="5326"/>
    <cellStyle name="20% - 강조색6 2 3 3 2" xfId="7772"/>
    <cellStyle name="20% - 강조색6 2 3 4" xfId="5327"/>
    <cellStyle name="20% - 강조색6 2 3 4 2" xfId="7773"/>
    <cellStyle name="20% - 강조색6 2 3 5" xfId="3152"/>
    <cellStyle name="20% - 강조색6 2 4" xfId="548"/>
    <cellStyle name="20% - 강조색6 2 4 2" xfId="5328"/>
    <cellStyle name="20% - 강조색6 2 4 3" xfId="5329"/>
    <cellStyle name="20% - 강조색6 2 4 4" xfId="3153"/>
    <cellStyle name="20% - 강조색6 2 4 4 2" xfId="8555"/>
    <cellStyle name="20% - 강조색6 2 5" xfId="549"/>
    <cellStyle name="20% - 강조색6 2 5 2" xfId="5330"/>
    <cellStyle name="20% - 강조색6 2 6" xfId="5331"/>
    <cellStyle name="20% - 강조색6 2 7" xfId="5332"/>
    <cellStyle name="20% - 강조색6 2 7 2" xfId="7774"/>
    <cellStyle name="20% - 강조색6 2 8" xfId="3148"/>
    <cellStyle name="20% - 강조색6 2 9" xfId="542"/>
    <cellStyle name="20% - 강조색6 2_1) 도로시설물" xfId="550"/>
    <cellStyle name="20% - 강조색6 20" xfId="5333"/>
    <cellStyle name="20% - 강조색6 21" xfId="5334"/>
    <cellStyle name="20% - 강조색6 22" xfId="5335"/>
    <cellStyle name="20% - 강조색6 23" xfId="5336"/>
    <cellStyle name="20% - 강조색6 24" xfId="5337"/>
    <cellStyle name="20% - 강조색6 25" xfId="5338"/>
    <cellStyle name="20% - 강조색6 26" xfId="5339"/>
    <cellStyle name="20% - 강조색6 27" xfId="5340"/>
    <cellStyle name="20% - 강조색6 28" xfId="5341"/>
    <cellStyle name="20% - 강조색6 3" xfId="33"/>
    <cellStyle name="20% - 강조색6 3 2" xfId="552"/>
    <cellStyle name="20% - 강조색6 3 2 2" xfId="3156"/>
    <cellStyle name="20% - 강조색6 3 2 3" xfId="3155"/>
    <cellStyle name="20% - 강조색6 3 3" xfId="553"/>
    <cellStyle name="20% - 강조색6 3 3 2" xfId="3157"/>
    <cellStyle name="20% - 강조색6 3 4" xfId="554"/>
    <cellStyle name="20% - 강조색6 3 4 2" xfId="7326"/>
    <cellStyle name="20% - 강조색6 3 5" xfId="3154"/>
    <cellStyle name="20% - 강조색6 3 6" xfId="551"/>
    <cellStyle name="20% - 강조색6 4" xfId="555"/>
    <cellStyle name="20% - 강조색6 4 2" xfId="556"/>
    <cellStyle name="20% - 강조색6 4 2 2" xfId="3160"/>
    <cellStyle name="20% - 강조색6 4 2 3" xfId="5342"/>
    <cellStyle name="20% - 강조색6 4 2 3 2" xfId="7776"/>
    <cellStyle name="20% - 강조색6 4 2 4" xfId="5343"/>
    <cellStyle name="20% - 강조색6 4 2 4 2" xfId="7777"/>
    <cellStyle name="20% - 강조색6 4 2 5" xfId="3159"/>
    <cellStyle name="20% - 강조색6 4 3" xfId="557"/>
    <cellStyle name="20% - 강조색6 4 3 2" xfId="3161"/>
    <cellStyle name="20% - 강조색6 4 4" xfId="558"/>
    <cellStyle name="20% - 강조색6 4 4 2" xfId="5344"/>
    <cellStyle name="20% - 강조색6 4 4 3" xfId="7778"/>
    <cellStyle name="20% - 강조색6 4 5" xfId="5345"/>
    <cellStyle name="20% - 강조색6 4 5 2" xfId="7779"/>
    <cellStyle name="20% - 강조색6 4 6" xfId="3158"/>
    <cellStyle name="20% - 강조색6 4 7" xfId="7775"/>
    <cellStyle name="20% - 강조색6 5" xfId="3162"/>
    <cellStyle name="20% - 강조색6 5 2" xfId="3163"/>
    <cellStyle name="20% - 강조색6 6" xfId="3164"/>
    <cellStyle name="20% - 강조색6 6 2" xfId="5346"/>
    <cellStyle name="20% - 강조색6 6 2 2" xfId="7780"/>
    <cellStyle name="20% - 강조색6 6 3" xfId="5347"/>
    <cellStyle name="20% - 강조색6 6 3 2" xfId="7781"/>
    <cellStyle name="20% - 강조색6 6 4" xfId="5348"/>
    <cellStyle name="20% - 강조색6 6 4 2" xfId="7782"/>
    <cellStyle name="20% - 강조색6 7" xfId="3165"/>
    <cellStyle name="20% - 강조색6 8" xfId="3166"/>
    <cellStyle name="20% - 강조색6 8 10" xfId="5349"/>
    <cellStyle name="20% - 강조색6 8 2" xfId="5350"/>
    <cellStyle name="20% - 강조색6 8 2 2" xfId="7783"/>
    <cellStyle name="20% - 강조색6 8 3" xfId="5351"/>
    <cellStyle name="20% - 강조색6 8 3 2" xfId="7784"/>
    <cellStyle name="20% - 강조색6 8 4" xfId="5352"/>
    <cellStyle name="20% - 강조색6 8 4 2" xfId="7785"/>
    <cellStyle name="20% - 강조색6 8 5" xfId="5353"/>
    <cellStyle name="20% - 강조색6 8 6" xfId="5354"/>
    <cellStyle name="20% - 강조색6 8 7" xfId="5355"/>
    <cellStyle name="20% - 강조색6 8 8" xfId="5356"/>
    <cellStyle name="20% - 강조색6 8 9" xfId="5357"/>
    <cellStyle name="20% - 강조색6 9" xfId="3167"/>
    <cellStyle name="20% - 강조색6 9 2" xfId="5358"/>
    <cellStyle name="20% - 강조색6 9 2 2" xfId="7786"/>
    <cellStyle name="40% - Accent1" xfId="34"/>
    <cellStyle name="40% - Accent1 2" xfId="559"/>
    <cellStyle name="40% - Accent1 2 2" xfId="560"/>
    <cellStyle name="40% - Accent1 2 2 2" xfId="3169"/>
    <cellStyle name="40% - Accent1 3" xfId="561"/>
    <cellStyle name="40% - Accent1 3 2" xfId="562"/>
    <cellStyle name="40% - Accent1 3 3" xfId="563"/>
    <cellStyle name="40% - Accent1 3 4" xfId="3170"/>
    <cellStyle name="40% - Accent1 4" xfId="564"/>
    <cellStyle name="40% - Accent1 4 2" xfId="565"/>
    <cellStyle name="40% - Accent1 5" xfId="566"/>
    <cellStyle name="40% - Accent1 5 2" xfId="567"/>
    <cellStyle name="40% - Accent1 6" xfId="568"/>
    <cellStyle name="40% - Accent1 6 2" xfId="569"/>
    <cellStyle name="40% - Accent1 7" xfId="570"/>
    <cellStyle name="40% - Accent1 7 2" xfId="571"/>
    <cellStyle name="40% - Accent1 8" xfId="3168"/>
    <cellStyle name="40% - Accent1_1) 도로시설물" xfId="572"/>
    <cellStyle name="40% - Accent2" xfId="35"/>
    <cellStyle name="40% - Accent2 2" xfId="573"/>
    <cellStyle name="40% - Accent2 2 2" xfId="574"/>
    <cellStyle name="40% - Accent2 2 2 2" xfId="3172"/>
    <cellStyle name="40% - Accent2 3" xfId="575"/>
    <cellStyle name="40% - Accent2 3 2" xfId="576"/>
    <cellStyle name="40% - Accent2 3 3" xfId="577"/>
    <cellStyle name="40% - Accent2 3 4" xfId="3173"/>
    <cellStyle name="40% - Accent2 4" xfId="578"/>
    <cellStyle name="40% - Accent2 4 2" xfId="579"/>
    <cellStyle name="40% - Accent2 5" xfId="580"/>
    <cellStyle name="40% - Accent2 5 2" xfId="581"/>
    <cellStyle name="40% - Accent2 6" xfId="582"/>
    <cellStyle name="40% - Accent2 6 2" xfId="583"/>
    <cellStyle name="40% - Accent2 7" xfId="584"/>
    <cellStyle name="40% - Accent2 7 2" xfId="585"/>
    <cellStyle name="40% - Accent2 8" xfId="3171"/>
    <cellStyle name="40% - Accent2_1) 도로시설물" xfId="586"/>
    <cellStyle name="40% - Accent3" xfId="36"/>
    <cellStyle name="40% - Accent3 2" xfId="587"/>
    <cellStyle name="40% - Accent3 2 2" xfId="588"/>
    <cellStyle name="40% - Accent3 2 2 2" xfId="3175"/>
    <cellStyle name="40% - Accent3 3" xfId="589"/>
    <cellStyle name="40% - Accent3 3 2" xfId="590"/>
    <cellStyle name="40% - Accent3 3 3" xfId="591"/>
    <cellStyle name="40% - Accent3 3 4" xfId="3176"/>
    <cellStyle name="40% - Accent3 4" xfId="592"/>
    <cellStyle name="40% - Accent3 4 2" xfId="593"/>
    <cellStyle name="40% - Accent3 5" xfId="594"/>
    <cellStyle name="40% - Accent3 5 2" xfId="595"/>
    <cellStyle name="40% - Accent3 6" xfId="596"/>
    <cellStyle name="40% - Accent3 6 2" xfId="597"/>
    <cellStyle name="40% - Accent3 7" xfId="598"/>
    <cellStyle name="40% - Accent3 7 2" xfId="599"/>
    <cellStyle name="40% - Accent3 8" xfId="3174"/>
    <cellStyle name="40% - Accent3_1) 도로시설물" xfId="600"/>
    <cellStyle name="40% - Accent4" xfId="37"/>
    <cellStyle name="40% - Accent4 2" xfId="601"/>
    <cellStyle name="40% - Accent4 2 2" xfId="602"/>
    <cellStyle name="40% - Accent4 2 2 2" xfId="3178"/>
    <cellStyle name="40% - Accent4 3" xfId="603"/>
    <cellStyle name="40% - Accent4 3 2" xfId="604"/>
    <cellStyle name="40% - Accent4 3 3" xfId="605"/>
    <cellStyle name="40% - Accent4 3 4" xfId="3179"/>
    <cellStyle name="40% - Accent4 4" xfId="606"/>
    <cellStyle name="40% - Accent4 4 2" xfId="607"/>
    <cellStyle name="40% - Accent4 5" xfId="608"/>
    <cellStyle name="40% - Accent4 5 2" xfId="609"/>
    <cellStyle name="40% - Accent4 6" xfId="610"/>
    <cellStyle name="40% - Accent4 6 2" xfId="611"/>
    <cellStyle name="40% - Accent4 7" xfId="612"/>
    <cellStyle name="40% - Accent4 7 2" xfId="613"/>
    <cellStyle name="40% - Accent4 8" xfId="3177"/>
    <cellStyle name="40% - Accent4_1) 도로시설물" xfId="614"/>
    <cellStyle name="40% - Accent5" xfId="38"/>
    <cellStyle name="40% - Accent5 2" xfId="615"/>
    <cellStyle name="40% - Accent5 2 2" xfId="616"/>
    <cellStyle name="40% - Accent5 2 2 2" xfId="3181"/>
    <cellStyle name="40% - Accent5 3" xfId="617"/>
    <cellStyle name="40% - Accent5 3 2" xfId="618"/>
    <cellStyle name="40% - Accent5 3 3" xfId="619"/>
    <cellStyle name="40% - Accent5 3 4" xfId="3182"/>
    <cellStyle name="40% - Accent5 4" xfId="620"/>
    <cellStyle name="40% - Accent5 4 2" xfId="621"/>
    <cellStyle name="40% - Accent5 5" xfId="622"/>
    <cellStyle name="40% - Accent5 5 2" xfId="623"/>
    <cellStyle name="40% - Accent5 6" xfId="624"/>
    <cellStyle name="40% - Accent5 6 2" xfId="625"/>
    <cellStyle name="40% - Accent5 7" xfId="626"/>
    <cellStyle name="40% - Accent5 7 2" xfId="627"/>
    <cellStyle name="40% - Accent5 8" xfId="3180"/>
    <cellStyle name="40% - Accent5_1) 도로시설물" xfId="628"/>
    <cellStyle name="40% - Accent6" xfId="39"/>
    <cellStyle name="40% - Accent6 2" xfId="629"/>
    <cellStyle name="40% - Accent6 2 2" xfId="630"/>
    <cellStyle name="40% - Accent6 2 2 2" xfId="3184"/>
    <cellStyle name="40% - Accent6 3" xfId="631"/>
    <cellStyle name="40% - Accent6 3 2" xfId="632"/>
    <cellStyle name="40% - Accent6 3 3" xfId="633"/>
    <cellStyle name="40% - Accent6 3 4" xfId="3185"/>
    <cellStyle name="40% - Accent6 4" xfId="634"/>
    <cellStyle name="40% - Accent6 4 2" xfId="635"/>
    <cellStyle name="40% - Accent6 5" xfId="636"/>
    <cellStyle name="40% - Accent6 5 2" xfId="637"/>
    <cellStyle name="40% - Accent6 6" xfId="638"/>
    <cellStyle name="40% - Accent6 6 2" xfId="639"/>
    <cellStyle name="40% - Accent6 7" xfId="640"/>
    <cellStyle name="40% - Accent6 7 2" xfId="641"/>
    <cellStyle name="40% - Accent6 8" xfId="3183"/>
    <cellStyle name="40% - Accent6_1) 도로시설물" xfId="642"/>
    <cellStyle name="40% - 강조색1 10" xfId="3186"/>
    <cellStyle name="40% - 강조색1 10 2" xfId="5359"/>
    <cellStyle name="40% - 강조색1 10 2 2" xfId="7787"/>
    <cellStyle name="40% - 강조색1 11" xfId="5360"/>
    <cellStyle name="40% - 강조색1 11 2" xfId="7788"/>
    <cellStyle name="40% - 강조색1 12" xfId="5361"/>
    <cellStyle name="40% - 강조색1 12 2" xfId="7789"/>
    <cellStyle name="40% - 강조색1 13" xfId="5362"/>
    <cellStyle name="40% - 강조색1 13 2" xfId="5363"/>
    <cellStyle name="40% - 강조색1 13 3" xfId="5364"/>
    <cellStyle name="40% - 강조색1 13 4" xfId="5365"/>
    <cellStyle name="40% - 강조색1 13 5" xfId="5366"/>
    <cellStyle name="40% - 강조색1 13 6" xfId="5367"/>
    <cellStyle name="40% - 강조색1 13 7" xfId="5368"/>
    <cellStyle name="40% - 강조색1 14" xfId="5369"/>
    <cellStyle name="40% - 강조색1 15" xfId="5370"/>
    <cellStyle name="40% - 강조색1 16" xfId="5371"/>
    <cellStyle name="40% - 강조색1 17" xfId="5372"/>
    <cellStyle name="40% - 강조색1 18" xfId="5373"/>
    <cellStyle name="40% - 강조색1 19" xfId="5374"/>
    <cellStyle name="40% - 강조색1 2" xfId="40"/>
    <cellStyle name="40% - 강조색1 2 2" xfId="41"/>
    <cellStyle name="40% - 강조색1 2 2 2" xfId="645"/>
    <cellStyle name="40% - 강조색1 2 2 2 2" xfId="5375"/>
    <cellStyle name="40% - 강조색1 2 2 2 2 2" xfId="7790"/>
    <cellStyle name="40% - 강조색1 2 2 2 3" xfId="5376"/>
    <cellStyle name="40% - 강조색1 2 2 2 3 2" xfId="7791"/>
    <cellStyle name="40% - 강조색1 2 2 2 4" xfId="5377"/>
    <cellStyle name="40% - 강조색1 2 2 2 4 2" xfId="7792"/>
    <cellStyle name="40% - 강조색1 2 2 2 5" xfId="3189"/>
    <cellStyle name="40% - 강조색1 2 2 3" xfId="646"/>
    <cellStyle name="40% - 강조색1 2 2 3 2" xfId="3190"/>
    <cellStyle name="40% - 강조색1 2 2 4" xfId="647"/>
    <cellStyle name="40% - 강조색1 2 2 4 2" xfId="5378"/>
    <cellStyle name="40% - 강조색1 2 2 4 3" xfId="7793"/>
    <cellStyle name="40% - 강조색1 2 2 5" xfId="5379"/>
    <cellStyle name="40% - 강조색1 2 2 5 2" xfId="7794"/>
    <cellStyle name="40% - 강조색1 2 2 6" xfId="5380"/>
    <cellStyle name="40% - 강조색1 2 2 6 2" xfId="7795"/>
    <cellStyle name="40% - 강조색1 2 2 7" xfId="3188"/>
    <cellStyle name="40% - 강조색1 2 2 8" xfId="644"/>
    <cellStyle name="40% - 강조색1 2 3" xfId="648"/>
    <cellStyle name="40% - 강조색1 2 3 2" xfId="5381"/>
    <cellStyle name="40% - 강조색1 2 3 2 2" xfId="7796"/>
    <cellStyle name="40% - 강조색1 2 3 3" xfId="5382"/>
    <cellStyle name="40% - 강조색1 2 3 3 2" xfId="7797"/>
    <cellStyle name="40% - 강조색1 2 3 4" xfId="5383"/>
    <cellStyle name="40% - 강조색1 2 3 4 2" xfId="7798"/>
    <cellStyle name="40% - 강조색1 2 3 5" xfId="3191"/>
    <cellStyle name="40% - 강조색1 2 4" xfId="649"/>
    <cellStyle name="40% - 강조색1 2 4 2" xfId="5384"/>
    <cellStyle name="40% - 강조색1 2 4 3" xfId="5385"/>
    <cellStyle name="40% - 강조색1 2 4 4" xfId="3192"/>
    <cellStyle name="40% - 강조색1 2 5" xfId="650"/>
    <cellStyle name="40% - 강조색1 2 5 2" xfId="5386"/>
    <cellStyle name="40% - 강조색1 2 6" xfId="5387"/>
    <cellStyle name="40% - 강조색1 2 7" xfId="5388"/>
    <cellStyle name="40% - 강조색1 2 7 2" xfId="7799"/>
    <cellStyle name="40% - 강조색1 2 8" xfId="3187"/>
    <cellStyle name="40% - 강조색1 2 9" xfId="643"/>
    <cellStyle name="40% - 강조색1 2_1) 도로시설물" xfId="651"/>
    <cellStyle name="40% - 강조색1 20" xfId="5389"/>
    <cellStyle name="40% - 강조색1 21" xfId="5390"/>
    <cellStyle name="40% - 강조색1 22" xfId="5391"/>
    <cellStyle name="40% - 강조색1 23" xfId="5392"/>
    <cellStyle name="40% - 강조색1 24" xfId="5393"/>
    <cellStyle name="40% - 강조색1 25" xfId="5394"/>
    <cellStyle name="40% - 강조색1 26" xfId="5395"/>
    <cellStyle name="40% - 강조색1 27" xfId="5396"/>
    <cellStyle name="40% - 강조색1 28" xfId="5397"/>
    <cellStyle name="40% - 강조색1 3" xfId="42"/>
    <cellStyle name="40% - 강조색1 3 2" xfId="653"/>
    <cellStyle name="40% - 강조색1 3 2 2" xfId="3195"/>
    <cellStyle name="40% - 강조색1 3 2 3" xfId="3194"/>
    <cellStyle name="40% - 강조색1 3 3" xfId="654"/>
    <cellStyle name="40% - 강조색1 3 3 2" xfId="3196"/>
    <cellStyle name="40% - 강조색1 3 4" xfId="655"/>
    <cellStyle name="40% - 강조색1 3 4 2" xfId="7327"/>
    <cellStyle name="40% - 강조색1 3 5" xfId="3193"/>
    <cellStyle name="40% - 강조색1 3 6" xfId="652"/>
    <cellStyle name="40% - 강조색1 4" xfId="656"/>
    <cellStyle name="40% - 강조색1 4 2" xfId="657"/>
    <cellStyle name="40% - 강조색1 4 2 2" xfId="3199"/>
    <cellStyle name="40% - 강조색1 4 2 3" xfId="5398"/>
    <cellStyle name="40% - 강조색1 4 2 3 2" xfId="7801"/>
    <cellStyle name="40% - 강조색1 4 2 4" xfId="5399"/>
    <cellStyle name="40% - 강조색1 4 2 4 2" xfId="7802"/>
    <cellStyle name="40% - 강조색1 4 2 5" xfId="3198"/>
    <cellStyle name="40% - 강조색1 4 2 5 2" xfId="8559"/>
    <cellStyle name="40% - 강조색1 4 3" xfId="658"/>
    <cellStyle name="40% - 강조색1 4 3 2" xfId="3200"/>
    <cellStyle name="40% - 강조색1 4 4" xfId="659"/>
    <cellStyle name="40% - 강조색1 4 4 2" xfId="5400"/>
    <cellStyle name="40% - 강조색1 4 4 3" xfId="7803"/>
    <cellStyle name="40% - 강조색1 4 5" xfId="5401"/>
    <cellStyle name="40% - 강조색1 4 5 2" xfId="7804"/>
    <cellStyle name="40% - 강조색1 4 6" xfId="3197"/>
    <cellStyle name="40% - 강조색1 4 7" xfId="7800"/>
    <cellStyle name="40% - 강조색1 5" xfId="3201"/>
    <cellStyle name="40% - 강조색1 5 2" xfId="3202"/>
    <cellStyle name="40% - 강조색1 6" xfId="3203"/>
    <cellStyle name="40% - 강조색1 6 2" xfId="5402"/>
    <cellStyle name="40% - 강조색1 6 2 2" xfId="7805"/>
    <cellStyle name="40% - 강조색1 6 3" xfId="5403"/>
    <cellStyle name="40% - 강조색1 6 3 2" xfId="7806"/>
    <cellStyle name="40% - 강조색1 6 4" xfId="5404"/>
    <cellStyle name="40% - 강조색1 6 4 2" xfId="7807"/>
    <cellStyle name="40% - 강조색1 7" xfId="3204"/>
    <cellStyle name="40% - 강조색1 8" xfId="3205"/>
    <cellStyle name="40% - 강조색1 8 10" xfId="5405"/>
    <cellStyle name="40% - 강조색1 8 2" xfId="5406"/>
    <cellStyle name="40% - 강조색1 8 2 2" xfId="7808"/>
    <cellStyle name="40% - 강조색1 8 3" xfId="5407"/>
    <cellStyle name="40% - 강조색1 8 3 2" xfId="7809"/>
    <cellStyle name="40% - 강조색1 8 4" xfId="5408"/>
    <cellStyle name="40% - 강조색1 8 4 2" xfId="7810"/>
    <cellStyle name="40% - 강조색1 8 5" xfId="5409"/>
    <cellStyle name="40% - 강조색1 8 6" xfId="5410"/>
    <cellStyle name="40% - 강조색1 8 7" xfId="5411"/>
    <cellStyle name="40% - 강조색1 8 8" xfId="5412"/>
    <cellStyle name="40% - 강조색1 8 9" xfId="5413"/>
    <cellStyle name="40% - 강조색1 9" xfId="3206"/>
    <cellStyle name="40% - 강조색1 9 2" xfId="5414"/>
    <cellStyle name="40% - 강조색1 9 2 2" xfId="7811"/>
    <cellStyle name="40% - 강조색2 10" xfId="660"/>
    <cellStyle name="40% - 강조색2 10 2" xfId="661"/>
    <cellStyle name="40% - 강조색2 10 2 2" xfId="3208"/>
    <cellStyle name="40% - 강조색2 10 2 3" xfId="7813"/>
    <cellStyle name="40% - 강조색2 10 3" xfId="662"/>
    <cellStyle name="40% - 강조색2 10 4" xfId="663"/>
    <cellStyle name="40% - 강조색2 10 5" xfId="3207"/>
    <cellStyle name="40% - 강조색2 10 6" xfId="7812"/>
    <cellStyle name="40% - 강조색2 11" xfId="664"/>
    <cellStyle name="40% - 강조색2 11 2" xfId="665"/>
    <cellStyle name="40% - 강조색2 11 2 2" xfId="3210"/>
    <cellStyle name="40% - 강조색2 11 2 3" xfId="7815"/>
    <cellStyle name="40% - 강조색2 11 3" xfId="666"/>
    <cellStyle name="40% - 강조색2 11 4" xfId="667"/>
    <cellStyle name="40% - 강조색2 11 5" xfId="3209"/>
    <cellStyle name="40% - 강조색2 11 6" xfId="7814"/>
    <cellStyle name="40% - 강조색2 12" xfId="3211"/>
    <cellStyle name="40% - 강조색2 13" xfId="5415"/>
    <cellStyle name="40% - 강조색2 13 2" xfId="5416"/>
    <cellStyle name="40% - 강조색2 13 3" xfId="5417"/>
    <cellStyle name="40% - 강조색2 13 4" xfId="5418"/>
    <cellStyle name="40% - 강조색2 13 5" xfId="5419"/>
    <cellStyle name="40% - 강조색2 13 6" xfId="5420"/>
    <cellStyle name="40% - 강조색2 13 7" xfId="5421"/>
    <cellStyle name="40% - 강조색2 14" xfId="5422"/>
    <cellStyle name="40% - 강조색2 15" xfId="5423"/>
    <cellStyle name="40% - 강조색2 16" xfId="5424"/>
    <cellStyle name="40% - 강조색2 17" xfId="5425"/>
    <cellStyle name="40% - 강조색2 18" xfId="5426"/>
    <cellStyle name="40% - 강조색2 19" xfId="5427"/>
    <cellStyle name="40% - 강조색2 2" xfId="43"/>
    <cellStyle name="40% - 강조색2 2 2" xfId="44"/>
    <cellStyle name="40% - 강조색2 2 2 2" xfId="3212"/>
    <cellStyle name="40% - 강조색2 2 2 2 2" xfId="5428"/>
    <cellStyle name="40% - 강조색2 2 2 2 2 2" xfId="7816"/>
    <cellStyle name="40% - 강조색2 2 2 2 3" xfId="5429"/>
    <cellStyle name="40% - 강조색2 2 2 2 3 2" xfId="7817"/>
    <cellStyle name="40% - 강조색2 2 2 2 4" xfId="5430"/>
    <cellStyle name="40% - 강조색2 2 2 2 4 2" xfId="7818"/>
    <cellStyle name="40% - 강조색2 2 2 3" xfId="3213"/>
    <cellStyle name="40% - 강조색2 2 2 4" xfId="5431"/>
    <cellStyle name="40% - 강조색2 2 2 4 2" xfId="7819"/>
    <cellStyle name="40% - 강조색2 2 2 5" xfId="5432"/>
    <cellStyle name="40% - 강조색2 2 2 5 2" xfId="7820"/>
    <cellStyle name="40% - 강조색2 2 2 6" xfId="5433"/>
    <cellStyle name="40% - 강조색2 2 2 6 2" xfId="7821"/>
    <cellStyle name="40% - 강조색2 2 2 7" xfId="669"/>
    <cellStyle name="40% - 강조색2 2 3" xfId="3214"/>
    <cellStyle name="40% - 강조색2 2 3 2" xfId="5434"/>
    <cellStyle name="40% - 강조색2 2 3 2 2" xfId="7822"/>
    <cellStyle name="40% - 강조색2 2 3 3" xfId="5435"/>
    <cellStyle name="40% - 강조색2 2 3 3 2" xfId="7823"/>
    <cellStyle name="40% - 강조색2 2 3 4" xfId="5436"/>
    <cellStyle name="40% - 강조색2 2 3 4 2" xfId="7824"/>
    <cellStyle name="40% - 강조색2 2 4" xfId="3215"/>
    <cellStyle name="40% - 강조색2 2 4 2" xfId="5437"/>
    <cellStyle name="40% - 강조색2 2 4 3" xfId="5438"/>
    <cellStyle name="40% - 강조색2 2 5" xfId="5439"/>
    <cellStyle name="40% - 강조색2 2 6" xfId="5440"/>
    <cellStyle name="40% - 강조색2 2 7" xfId="5441"/>
    <cellStyle name="40% - 강조색2 2 7 2" xfId="7825"/>
    <cellStyle name="40% - 강조색2 2 8" xfId="668"/>
    <cellStyle name="40% - 강조색2 2_12.보건 및 사회보장_" xfId="670"/>
    <cellStyle name="40% - 강조색2 20" xfId="5442"/>
    <cellStyle name="40% - 강조색2 21" xfId="5443"/>
    <cellStyle name="40% - 강조색2 22" xfId="5444"/>
    <cellStyle name="40% - 강조색2 23" xfId="5445"/>
    <cellStyle name="40% - 강조색2 24" xfId="5446"/>
    <cellStyle name="40% - 강조색2 25" xfId="5447"/>
    <cellStyle name="40% - 강조색2 26" xfId="5448"/>
    <cellStyle name="40% - 강조색2 27" xfId="5449"/>
    <cellStyle name="40% - 강조색2 28" xfId="5450"/>
    <cellStyle name="40% - 강조색2 3" xfId="45"/>
    <cellStyle name="40% - 강조색2 3 2" xfId="3216"/>
    <cellStyle name="40% - 강조색2 3 2 2" xfId="3217"/>
    <cellStyle name="40% - 강조색2 3 3" xfId="3218"/>
    <cellStyle name="40% - 강조색2 3 4" xfId="7328"/>
    <cellStyle name="40% - 강조색2 3 5" xfId="671"/>
    <cellStyle name="40% - 강조색2 4" xfId="672"/>
    <cellStyle name="40% - 강조색2 4 2" xfId="3219"/>
    <cellStyle name="40% - 강조색2 4 2 2" xfId="5451"/>
    <cellStyle name="40% - 강조색2 4 2 2 2" xfId="7826"/>
    <cellStyle name="40% - 강조색2 4 2 3" xfId="5452"/>
    <cellStyle name="40% - 강조색2 4 2 3 2" xfId="7827"/>
    <cellStyle name="40% - 강조색2 4 2 4" xfId="5453"/>
    <cellStyle name="40% - 강조색2 4 2 4 2" xfId="7828"/>
    <cellStyle name="40% - 강조색2 4 3" xfId="3220"/>
    <cellStyle name="40% - 강조색2 4 4" xfId="5454"/>
    <cellStyle name="40% - 강조색2 4 4 2" xfId="7829"/>
    <cellStyle name="40% - 강조색2 4 5" xfId="5455"/>
    <cellStyle name="40% - 강조색2 4 5 2" xfId="7830"/>
    <cellStyle name="40% - 강조색2 5" xfId="673"/>
    <cellStyle name="40% - 강조색2 5 2" xfId="674"/>
    <cellStyle name="40% - 강조색2 5 3" xfId="675"/>
    <cellStyle name="40% - 강조색2 5 3 2" xfId="3222"/>
    <cellStyle name="40% - 강조색2 5 4" xfId="676"/>
    <cellStyle name="40% - 강조색2 5 5" xfId="3221"/>
    <cellStyle name="40% - 강조색2 5 6" xfId="7831"/>
    <cellStyle name="40% - 강조색2 6" xfId="677"/>
    <cellStyle name="40% - 강조색2 6 2" xfId="678"/>
    <cellStyle name="40% - 강조색2 6 2 2" xfId="3224"/>
    <cellStyle name="40% - 강조색2 6 2 3" xfId="7833"/>
    <cellStyle name="40% - 강조색2 6 3" xfId="679"/>
    <cellStyle name="40% - 강조색2 6 3 2" xfId="3225"/>
    <cellStyle name="40% - 강조색2 6 4" xfId="680"/>
    <cellStyle name="40% - 강조색2 6 4 2" xfId="5456"/>
    <cellStyle name="40% - 강조색2 6 4 3" xfId="7834"/>
    <cellStyle name="40% - 강조색2 6 5" xfId="3223"/>
    <cellStyle name="40% - 강조색2 6 6" xfId="7832"/>
    <cellStyle name="40% - 강조색2 7" xfId="681"/>
    <cellStyle name="40% - 강조색2 7 2" xfId="682"/>
    <cellStyle name="40% - 강조색2 7 2 2" xfId="3227"/>
    <cellStyle name="40% - 강조색2 7 2 3" xfId="7836"/>
    <cellStyle name="40% - 강조색2 7 3" xfId="683"/>
    <cellStyle name="40% - 강조색2 7 4" xfId="684"/>
    <cellStyle name="40% - 강조색2 7 5" xfId="3226"/>
    <cellStyle name="40% - 강조색2 7 6" xfId="7835"/>
    <cellStyle name="40% - 강조색2 8" xfId="685"/>
    <cellStyle name="40% - 강조색2 8 10" xfId="5457"/>
    <cellStyle name="40% - 강조색2 8 11" xfId="3228"/>
    <cellStyle name="40% - 강조색2 8 12" xfId="7837"/>
    <cellStyle name="40% - 강조색2 8 2" xfId="686"/>
    <cellStyle name="40% - 강조색2 8 2 2" xfId="3229"/>
    <cellStyle name="40% - 강조색2 8 2 3" xfId="7838"/>
    <cellStyle name="40% - 강조색2 8 3" xfId="687"/>
    <cellStyle name="40% - 강조색2 8 3 2" xfId="5458"/>
    <cellStyle name="40% - 강조색2 8 3 3" xfId="7839"/>
    <cellStyle name="40% - 강조색2 8 4" xfId="688"/>
    <cellStyle name="40% - 강조색2 8 4 2" xfId="5459"/>
    <cellStyle name="40% - 강조색2 8 4 3" xfId="7840"/>
    <cellStyle name="40% - 강조색2 8 5" xfId="5460"/>
    <cellStyle name="40% - 강조색2 8 6" xfId="5461"/>
    <cellStyle name="40% - 강조색2 8 7" xfId="5462"/>
    <cellStyle name="40% - 강조색2 8 8" xfId="5463"/>
    <cellStyle name="40% - 강조색2 8 9" xfId="5464"/>
    <cellStyle name="40% - 강조색2 9" xfId="689"/>
    <cellStyle name="40% - 강조색2 9 2" xfId="690"/>
    <cellStyle name="40% - 강조색2 9 2 2" xfId="3231"/>
    <cellStyle name="40% - 강조색2 9 2 3" xfId="7842"/>
    <cellStyle name="40% - 강조색2 9 3" xfId="691"/>
    <cellStyle name="40% - 강조색2 9 4" xfId="692"/>
    <cellStyle name="40% - 강조색2 9 5" xfId="3230"/>
    <cellStyle name="40% - 강조색2 9 6" xfId="7841"/>
    <cellStyle name="40% - 강조색3 10" xfId="3232"/>
    <cellStyle name="40% - 강조색3 10 2" xfId="5465"/>
    <cellStyle name="40% - 강조색3 10 2 2" xfId="7843"/>
    <cellStyle name="40% - 강조색3 11" xfId="5466"/>
    <cellStyle name="40% - 강조색3 11 2" xfId="7844"/>
    <cellStyle name="40% - 강조색3 12" xfId="5467"/>
    <cellStyle name="40% - 강조색3 12 2" xfId="7845"/>
    <cellStyle name="40% - 강조색3 13" xfId="5468"/>
    <cellStyle name="40% - 강조색3 13 2" xfId="5469"/>
    <cellStyle name="40% - 강조색3 13 3" xfId="5470"/>
    <cellStyle name="40% - 강조색3 13 4" xfId="5471"/>
    <cellStyle name="40% - 강조색3 13 5" xfId="5472"/>
    <cellStyle name="40% - 강조색3 13 6" xfId="5473"/>
    <cellStyle name="40% - 강조색3 13 7" xfId="5474"/>
    <cellStyle name="40% - 강조색3 14" xfId="5475"/>
    <cellStyle name="40% - 강조색3 15" xfId="5476"/>
    <cellStyle name="40% - 강조색3 16" xfId="5477"/>
    <cellStyle name="40% - 강조색3 17" xfId="5478"/>
    <cellStyle name="40% - 강조색3 18" xfId="5479"/>
    <cellStyle name="40% - 강조색3 19" xfId="5480"/>
    <cellStyle name="40% - 강조색3 2" xfId="46"/>
    <cellStyle name="40% - 강조색3 2 2" xfId="47"/>
    <cellStyle name="40% - 강조색3 2 2 2" xfId="695"/>
    <cellStyle name="40% - 강조색3 2 2 2 2" xfId="5481"/>
    <cellStyle name="40% - 강조색3 2 2 2 2 2" xfId="7846"/>
    <cellStyle name="40% - 강조색3 2 2 2 3" xfId="5482"/>
    <cellStyle name="40% - 강조색3 2 2 2 3 2" xfId="7847"/>
    <cellStyle name="40% - 강조색3 2 2 2 4" xfId="5483"/>
    <cellStyle name="40% - 강조색3 2 2 2 4 2" xfId="7848"/>
    <cellStyle name="40% - 강조색3 2 2 2 5" xfId="3235"/>
    <cellStyle name="40% - 강조색3 2 2 3" xfId="696"/>
    <cellStyle name="40% - 강조색3 2 2 3 2" xfId="3236"/>
    <cellStyle name="40% - 강조색3 2 2 4" xfId="697"/>
    <cellStyle name="40% - 강조색3 2 2 4 2" xfId="5484"/>
    <cellStyle name="40% - 강조색3 2 2 4 3" xfId="7849"/>
    <cellStyle name="40% - 강조색3 2 2 5" xfId="698"/>
    <cellStyle name="40% - 강조색3 2 2 5 2" xfId="5485"/>
    <cellStyle name="40% - 강조색3 2 2 5 3" xfId="7850"/>
    <cellStyle name="40% - 강조색3 2 2 6" xfId="5486"/>
    <cellStyle name="40% - 강조색3 2 2 6 2" xfId="7851"/>
    <cellStyle name="40% - 강조색3 2 2 7" xfId="3234"/>
    <cellStyle name="40% - 강조색3 2 2 8" xfId="694"/>
    <cellStyle name="40% - 강조색3 2 3" xfId="699"/>
    <cellStyle name="40% - 강조색3 2 3 2" xfId="5487"/>
    <cellStyle name="40% - 강조색3 2 3 2 2" xfId="7852"/>
    <cellStyle name="40% - 강조색3 2 3 3" xfId="5488"/>
    <cellStyle name="40% - 강조색3 2 3 3 2" xfId="7853"/>
    <cellStyle name="40% - 강조색3 2 3 4" xfId="5489"/>
    <cellStyle name="40% - 강조색3 2 3 4 2" xfId="7854"/>
    <cellStyle name="40% - 강조색3 2 3 5" xfId="3237"/>
    <cellStyle name="40% - 강조색3 2 4" xfId="700"/>
    <cellStyle name="40% - 강조색3 2 4 2" xfId="5490"/>
    <cellStyle name="40% - 강조색3 2 4 3" xfId="5491"/>
    <cellStyle name="40% - 강조색3 2 4 4" xfId="3238"/>
    <cellStyle name="40% - 강조색3 2 5" xfId="701"/>
    <cellStyle name="40% - 강조색3 2 5 2" xfId="5492"/>
    <cellStyle name="40% - 강조색3 2 6" xfId="702"/>
    <cellStyle name="40% - 강조색3 2 6 2" xfId="5493"/>
    <cellStyle name="40% - 강조색3 2 7" xfId="5494"/>
    <cellStyle name="40% - 강조색3 2 7 2" xfId="7855"/>
    <cellStyle name="40% - 강조색3 2 8" xfId="3233"/>
    <cellStyle name="40% - 강조색3 2 9" xfId="693"/>
    <cellStyle name="40% - 강조색3 2_1) 도로시설물" xfId="703"/>
    <cellStyle name="40% - 강조색3 20" xfId="5495"/>
    <cellStyle name="40% - 강조색3 21" xfId="5496"/>
    <cellStyle name="40% - 강조색3 22" xfId="5497"/>
    <cellStyle name="40% - 강조색3 23" xfId="5498"/>
    <cellStyle name="40% - 강조색3 24" xfId="5499"/>
    <cellStyle name="40% - 강조색3 25" xfId="5500"/>
    <cellStyle name="40% - 강조색3 26" xfId="5501"/>
    <cellStyle name="40% - 강조색3 27" xfId="5502"/>
    <cellStyle name="40% - 강조색3 28" xfId="5503"/>
    <cellStyle name="40% - 강조색3 3" xfId="48"/>
    <cellStyle name="40% - 강조색3 3 2" xfId="705"/>
    <cellStyle name="40% - 강조색3 3 2 2" xfId="3241"/>
    <cellStyle name="40% - 강조색3 3 2 3" xfId="3240"/>
    <cellStyle name="40% - 강조색3 3 3" xfId="706"/>
    <cellStyle name="40% - 강조색3 3 3 2" xfId="3242"/>
    <cellStyle name="40% - 강조색3 3 4" xfId="707"/>
    <cellStyle name="40% - 강조색3 3 4 2" xfId="7329"/>
    <cellStyle name="40% - 강조색3 3 5" xfId="708"/>
    <cellStyle name="40% - 강조색3 3 6" xfId="3239"/>
    <cellStyle name="40% - 강조색3 3 7" xfId="704"/>
    <cellStyle name="40% - 강조색3 4" xfId="709"/>
    <cellStyle name="40% - 강조색3 4 2" xfId="710"/>
    <cellStyle name="40% - 강조색3 4 2 2" xfId="3245"/>
    <cellStyle name="40% - 강조색3 4 2 3" xfId="5504"/>
    <cellStyle name="40% - 강조색3 4 2 3 2" xfId="7857"/>
    <cellStyle name="40% - 강조색3 4 2 4" xfId="5505"/>
    <cellStyle name="40% - 강조색3 4 2 4 2" xfId="7858"/>
    <cellStyle name="40% - 강조색3 4 2 5" xfId="3244"/>
    <cellStyle name="40% - 강조색3 4 3" xfId="711"/>
    <cellStyle name="40% - 강조색3 4 3 2" xfId="3246"/>
    <cellStyle name="40% - 강조색3 4 4" xfId="712"/>
    <cellStyle name="40% - 강조색3 4 4 2" xfId="5506"/>
    <cellStyle name="40% - 강조색3 4 4 3" xfId="7859"/>
    <cellStyle name="40% - 강조색3 4 5" xfId="5507"/>
    <cellStyle name="40% - 강조색3 4 5 2" xfId="7860"/>
    <cellStyle name="40% - 강조색3 4 6" xfId="3243"/>
    <cellStyle name="40% - 강조색3 4 7" xfId="7856"/>
    <cellStyle name="40% - 강조색3 5" xfId="3247"/>
    <cellStyle name="40% - 강조색3 5 2" xfId="3248"/>
    <cellStyle name="40% - 강조색3 6" xfId="3249"/>
    <cellStyle name="40% - 강조색3 6 2" xfId="5508"/>
    <cellStyle name="40% - 강조색3 6 2 2" xfId="7861"/>
    <cellStyle name="40% - 강조색3 6 3" xfId="5509"/>
    <cellStyle name="40% - 강조색3 6 3 2" xfId="7862"/>
    <cellStyle name="40% - 강조색3 6 4" xfId="5510"/>
    <cellStyle name="40% - 강조색3 6 4 2" xfId="7863"/>
    <cellStyle name="40% - 강조색3 7" xfId="3250"/>
    <cellStyle name="40% - 강조색3 8" xfId="3251"/>
    <cellStyle name="40% - 강조색3 8 10" xfId="5511"/>
    <cellStyle name="40% - 강조색3 8 2" xfId="5512"/>
    <cellStyle name="40% - 강조색3 8 2 2" xfId="7864"/>
    <cellStyle name="40% - 강조색3 8 3" xfId="5513"/>
    <cellStyle name="40% - 강조색3 8 3 2" xfId="7865"/>
    <cellStyle name="40% - 강조색3 8 4" xfId="5514"/>
    <cellStyle name="40% - 강조색3 8 4 2" xfId="7866"/>
    <cellStyle name="40% - 강조색3 8 5" xfId="5515"/>
    <cellStyle name="40% - 강조색3 8 6" xfId="5516"/>
    <cellStyle name="40% - 강조색3 8 7" xfId="5517"/>
    <cellStyle name="40% - 강조색3 8 8" xfId="5518"/>
    <cellStyle name="40% - 강조색3 8 9" xfId="5519"/>
    <cellStyle name="40% - 강조색3 9" xfId="3252"/>
    <cellStyle name="40% - 강조색3 9 2" xfId="5520"/>
    <cellStyle name="40% - 강조색3 9 2 2" xfId="7867"/>
    <cellStyle name="40% - 강조색4 10" xfId="3253"/>
    <cellStyle name="40% - 강조색4 10 2" xfId="5521"/>
    <cellStyle name="40% - 강조색4 10 2 2" xfId="7868"/>
    <cellStyle name="40% - 강조색4 11" xfId="5522"/>
    <cellStyle name="40% - 강조색4 11 2" xfId="7869"/>
    <cellStyle name="40% - 강조색4 12" xfId="5523"/>
    <cellStyle name="40% - 강조색4 12 2" xfId="7870"/>
    <cellStyle name="40% - 강조색4 13" xfId="5524"/>
    <cellStyle name="40% - 강조색4 13 2" xfId="5525"/>
    <cellStyle name="40% - 강조색4 13 3" xfId="5526"/>
    <cellStyle name="40% - 강조색4 13 4" xfId="5527"/>
    <cellStyle name="40% - 강조색4 13 5" xfId="5528"/>
    <cellStyle name="40% - 강조색4 13 6" xfId="5529"/>
    <cellStyle name="40% - 강조색4 13 7" xfId="5530"/>
    <cellStyle name="40% - 강조색4 14" xfId="5531"/>
    <cellStyle name="40% - 강조색4 15" xfId="5532"/>
    <cellStyle name="40% - 강조색4 16" xfId="5533"/>
    <cellStyle name="40% - 강조색4 17" xfId="5534"/>
    <cellStyle name="40% - 강조색4 18" xfId="5535"/>
    <cellStyle name="40% - 강조색4 19" xfId="5536"/>
    <cellStyle name="40% - 강조색4 2" xfId="49"/>
    <cellStyle name="40% - 강조색4 2 2" xfId="50"/>
    <cellStyle name="40% - 강조색4 2 2 2" xfId="715"/>
    <cellStyle name="40% - 강조색4 2 2 2 2" xfId="5537"/>
    <cellStyle name="40% - 강조색4 2 2 2 2 2" xfId="7871"/>
    <cellStyle name="40% - 강조색4 2 2 2 3" xfId="5538"/>
    <cellStyle name="40% - 강조색4 2 2 2 3 2" xfId="7872"/>
    <cellStyle name="40% - 강조색4 2 2 2 4" xfId="5539"/>
    <cellStyle name="40% - 강조색4 2 2 2 4 2" xfId="7873"/>
    <cellStyle name="40% - 강조색4 2 2 2 5" xfId="3256"/>
    <cellStyle name="40% - 강조색4 2 2 3" xfId="716"/>
    <cellStyle name="40% - 강조색4 2 2 3 2" xfId="3257"/>
    <cellStyle name="40% - 강조색4 2 2 4" xfId="717"/>
    <cellStyle name="40% - 강조색4 2 2 4 2" xfId="5540"/>
    <cellStyle name="40% - 강조색4 2 2 4 3" xfId="7874"/>
    <cellStyle name="40% - 강조색4 2 2 5" xfId="5541"/>
    <cellStyle name="40% - 강조색4 2 2 5 2" xfId="7875"/>
    <cellStyle name="40% - 강조색4 2 2 6" xfId="5542"/>
    <cellStyle name="40% - 강조색4 2 2 6 2" xfId="7876"/>
    <cellStyle name="40% - 강조색4 2 2 7" xfId="3255"/>
    <cellStyle name="40% - 강조색4 2 2 8" xfId="714"/>
    <cellStyle name="40% - 강조색4 2 3" xfId="718"/>
    <cellStyle name="40% - 강조색4 2 3 2" xfId="5543"/>
    <cellStyle name="40% - 강조색4 2 3 2 2" xfId="7877"/>
    <cellStyle name="40% - 강조색4 2 3 3" xfId="5544"/>
    <cellStyle name="40% - 강조색4 2 3 3 2" xfId="7878"/>
    <cellStyle name="40% - 강조색4 2 3 4" xfId="5545"/>
    <cellStyle name="40% - 강조색4 2 3 4 2" xfId="7879"/>
    <cellStyle name="40% - 강조색4 2 3 5" xfId="3258"/>
    <cellStyle name="40% - 강조색4 2 4" xfId="719"/>
    <cellStyle name="40% - 강조색4 2 4 2" xfId="5546"/>
    <cellStyle name="40% - 강조색4 2 4 3" xfId="5547"/>
    <cellStyle name="40% - 강조색4 2 4 4" xfId="3259"/>
    <cellStyle name="40% - 강조색4 2 5" xfId="720"/>
    <cellStyle name="40% - 강조색4 2 5 2" xfId="5548"/>
    <cellStyle name="40% - 강조색4 2 6" xfId="5549"/>
    <cellStyle name="40% - 강조색4 2 7" xfId="5550"/>
    <cellStyle name="40% - 강조색4 2 7 2" xfId="7880"/>
    <cellStyle name="40% - 강조색4 2 8" xfId="3254"/>
    <cellStyle name="40% - 강조색4 2 9" xfId="713"/>
    <cellStyle name="40% - 강조색4 2_1) 도로시설물" xfId="721"/>
    <cellStyle name="40% - 강조색4 20" xfId="5551"/>
    <cellStyle name="40% - 강조색4 21" xfId="5552"/>
    <cellStyle name="40% - 강조색4 22" xfId="5553"/>
    <cellStyle name="40% - 강조색4 23" xfId="5554"/>
    <cellStyle name="40% - 강조색4 24" xfId="5555"/>
    <cellStyle name="40% - 강조색4 25" xfId="5556"/>
    <cellStyle name="40% - 강조색4 26" xfId="5557"/>
    <cellStyle name="40% - 강조색4 27" xfId="5558"/>
    <cellStyle name="40% - 강조색4 28" xfId="5559"/>
    <cellStyle name="40% - 강조색4 3" xfId="51"/>
    <cellStyle name="40% - 강조색4 3 2" xfId="723"/>
    <cellStyle name="40% - 강조색4 3 2 2" xfId="3262"/>
    <cellStyle name="40% - 강조색4 3 2 3" xfId="3261"/>
    <cellStyle name="40% - 강조색4 3 3" xfId="724"/>
    <cellStyle name="40% - 강조색4 3 3 2" xfId="3263"/>
    <cellStyle name="40% - 강조색4 3 4" xfId="725"/>
    <cellStyle name="40% - 강조색4 3 4 2" xfId="7330"/>
    <cellStyle name="40% - 강조색4 3 5" xfId="3260"/>
    <cellStyle name="40% - 강조색4 3 6" xfId="722"/>
    <cellStyle name="40% - 강조색4 4" xfId="726"/>
    <cellStyle name="40% - 강조색4 4 2" xfId="727"/>
    <cellStyle name="40% - 강조색4 4 2 2" xfId="3266"/>
    <cellStyle name="40% - 강조색4 4 2 3" xfId="5560"/>
    <cellStyle name="40% - 강조색4 4 2 3 2" xfId="7882"/>
    <cellStyle name="40% - 강조색4 4 2 4" xfId="5561"/>
    <cellStyle name="40% - 강조색4 4 2 4 2" xfId="7883"/>
    <cellStyle name="40% - 강조색4 4 2 5" xfId="3265"/>
    <cellStyle name="40% - 강조색4 4 3" xfId="728"/>
    <cellStyle name="40% - 강조색4 4 3 2" xfId="3267"/>
    <cellStyle name="40% - 강조색4 4 4" xfId="729"/>
    <cellStyle name="40% - 강조색4 4 4 2" xfId="5562"/>
    <cellStyle name="40% - 강조색4 4 4 3" xfId="7884"/>
    <cellStyle name="40% - 강조색4 4 5" xfId="5563"/>
    <cellStyle name="40% - 강조색4 4 5 2" xfId="7885"/>
    <cellStyle name="40% - 강조색4 4 6" xfId="3264"/>
    <cellStyle name="40% - 강조색4 4 7" xfId="7881"/>
    <cellStyle name="40% - 강조색4 5" xfId="3268"/>
    <cellStyle name="40% - 강조색4 5 2" xfId="3269"/>
    <cellStyle name="40% - 강조색4 6" xfId="3270"/>
    <cellStyle name="40% - 강조색4 6 2" xfId="5564"/>
    <cellStyle name="40% - 강조색4 6 2 2" xfId="7886"/>
    <cellStyle name="40% - 강조색4 6 3" xfId="5565"/>
    <cellStyle name="40% - 강조색4 6 3 2" xfId="7887"/>
    <cellStyle name="40% - 강조색4 6 4" xfId="5566"/>
    <cellStyle name="40% - 강조색4 6 4 2" xfId="7888"/>
    <cellStyle name="40% - 강조색4 7" xfId="3271"/>
    <cellStyle name="40% - 강조색4 8" xfId="3272"/>
    <cellStyle name="40% - 강조색4 8 10" xfId="5567"/>
    <cellStyle name="40% - 강조색4 8 2" xfId="5568"/>
    <cellStyle name="40% - 강조색4 8 2 2" xfId="7889"/>
    <cellStyle name="40% - 강조색4 8 3" xfId="5569"/>
    <cellStyle name="40% - 강조색4 8 3 2" xfId="7890"/>
    <cellStyle name="40% - 강조색4 8 4" xfId="5570"/>
    <cellStyle name="40% - 강조색4 8 4 2" xfId="7891"/>
    <cellStyle name="40% - 강조색4 8 5" xfId="5571"/>
    <cellStyle name="40% - 강조색4 8 6" xfId="5572"/>
    <cellStyle name="40% - 강조색4 8 7" xfId="5573"/>
    <cellStyle name="40% - 강조색4 8 8" xfId="5574"/>
    <cellStyle name="40% - 강조색4 8 9" xfId="5575"/>
    <cellStyle name="40% - 강조색4 9" xfId="3273"/>
    <cellStyle name="40% - 강조색4 9 2" xfId="5576"/>
    <cellStyle name="40% - 강조색4 9 2 2" xfId="7892"/>
    <cellStyle name="40% - 강조색5 10" xfId="3274"/>
    <cellStyle name="40% - 강조색5 10 2" xfId="5577"/>
    <cellStyle name="40% - 강조색5 10 2 2" xfId="7893"/>
    <cellStyle name="40% - 강조색5 11" xfId="5578"/>
    <cellStyle name="40% - 강조색5 11 2" xfId="7894"/>
    <cellStyle name="40% - 강조색5 12" xfId="5579"/>
    <cellStyle name="40% - 강조색5 12 2" xfId="7895"/>
    <cellStyle name="40% - 강조색5 13" xfId="5580"/>
    <cellStyle name="40% - 강조색5 13 2" xfId="5581"/>
    <cellStyle name="40% - 강조색5 13 3" xfId="5582"/>
    <cellStyle name="40% - 강조색5 13 4" xfId="5583"/>
    <cellStyle name="40% - 강조색5 13 5" xfId="5584"/>
    <cellStyle name="40% - 강조색5 13 6" xfId="5585"/>
    <cellStyle name="40% - 강조색5 13 7" xfId="5586"/>
    <cellStyle name="40% - 강조색5 14" xfId="5587"/>
    <cellStyle name="40% - 강조색5 15" xfId="5588"/>
    <cellStyle name="40% - 강조색5 16" xfId="5589"/>
    <cellStyle name="40% - 강조색5 17" xfId="5590"/>
    <cellStyle name="40% - 강조색5 18" xfId="5591"/>
    <cellStyle name="40% - 강조색5 19" xfId="5592"/>
    <cellStyle name="40% - 강조색5 2" xfId="52"/>
    <cellStyle name="40% - 강조색5 2 2" xfId="53"/>
    <cellStyle name="40% - 강조색5 2 2 2" xfId="732"/>
    <cellStyle name="40% - 강조색5 2 2 2 2" xfId="5593"/>
    <cellStyle name="40% - 강조색5 2 2 2 2 2" xfId="7896"/>
    <cellStyle name="40% - 강조색5 2 2 2 3" xfId="5594"/>
    <cellStyle name="40% - 강조색5 2 2 2 3 2" xfId="7897"/>
    <cellStyle name="40% - 강조색5 2 2 2 4" xfId="5595"/>
    <cellStyle name="40% - 강조색5 2 2 2 4 2" xfId="7898"/>
    <cellStyle name="40% - 강조색5 2 2 2 5" xfId="3277"/>
    <cellStyle name="40% - 강조색5 2 2 3" xfId="733"/>
    <cellStyle name="40% - 강조색5 2 2 3 2" xfId="3278"/>
    <cellStyle name="40% - 강조색5 2 2 4" xfId="734"/>
    <cellStyle name="40% - 강조색5 2 2 4 2" xfId="5596"/>
    <cellStyle name="40% - 강조색5 2 2 4 3" xfId="7899"/>
    <cellStyle name="40% - 강조색5 2 2 5" xfId="5597"/>
    <cellStyle name="40% - 강조색5 2 2 5 2" xfId="7900"/>
    <cellStyle name="40% - 강조색5 2 2 6" xfId="5598"/>
    <cellStyle name="40% - 강조색5 2 2 6 2" xfId="7901"/>
    <cellStyle name="40% - 강조색5 2 2 7" xfId="3276"/>
    <cellStyle name="40% - 강조색5 2 2 8" xfId="731"/>
    <cellStyle name="40% - 강조색5 2 3" xfId="735"/>
    <cellStyle name="40% - 강조색5 2 3 2" xfId="5599"/>
    <cellStyle name="40% - 강조색5 2 3 2 2" xfId="7902"/>
    <cellStyle name="40% - 강조색5 2 3 3" xfId="5600"/>
    <cellStyle name="40% - 강조색5 2 3 3 2" xfId="7903"/>
    <cellStyle name="40% - 강조색5 2 3 4" xfId="5601"/>
    <cellStyle name="40% - 강조색5 2 3 4 2" xfId="7904"/>
    <cellStyle name="40% - 강조색5 2 3 5" xfId="3279"/>
    <cellStyle name="40% - 강조색5 2 4" xfId="736"/>
    <cellStyle name="40% - 강조색5 2 4 2" xfId="5602"/>
    <cellStyle name="40% - 강조색5 2 4 3" xfId="5603"/>
    <cellStyle name="40% - 강조색5 2 4 4" xfId="3280"/>
    <cellStyle name="40% - 강조색5 2 5" xfId="737"/>
    <cellStyle name="40% - 강조색5 2 5 2" xfId="5604"/>
    <cellStyle name="40% - 강조색5 2 6" xfId="5605"/>
    <cellStyle name="40% - 강조색5 2 7" xfId="5606"/>
    <cellStyle name="40% - 강조색5 2 7 2" xfId="7905"/>
    <cellStyle name="40% - 강조색5 2 8" xfId="3275"/>
    <cellStyle name="40% - 강조색5 2 9" xfId="730"/>
    <cellStyle name="40% - 강조색5 2_1) 도로시설물" xfId="738"/>
    <cellStyle name="40% - 강조색5 20" xfId="5607"/>
    <cellStyle name="40% - 강조색5 21" xfId="5608"/>
    <cellStyle name="40% - 강조색5 22" xfId="5609"/>
    <cellStyle name="40% - 강조색5 23" xfId="5610"/>
    <cellStyle name="40% - 강조색5 24" xfId="5611"/>
    <cellStyle name="40% - 강조색5 25" xfId="5612"/>
    <cellStyle name="40% - 강조색5 26" xfId="5613"/>
    <cellStyle name="40% - 강조색5 27" xfId="5614"/>
    <cellStyle name="40% - 강조색5 28" xfId="5615"/>
    <cellStyle name="40% - 강조색5 3" xfId="54"/>
    <cellStyle name="40% - 강조색5 3 2" xfId="740"/>
    <cellStyle name="40% - 강조색5 3 2 2" xfId="3283"/>
    <cellStyle name="40% - 강조색5 3 2 3" xfId="3282"/>
    <cellStyle name="40% - 강조색5 3 3" xfId="741"/>
    <cellStyle name="40% - 강조색5 3 3 2" xfId="3284"/>
    <cellStyle name="40% - 강조색5 3 4" xfId="742"/>
    <cellStyle name="40% - 강조색5 3 4 2" xfId="7331"/>
    <cellStyle name="40% - 강조색5 3 5" xfId="3281"/>
    <cellStyle name="40% - 강조색5 3 6" xfId="739"/>
    <cellStyle name="40% - 강조색5 4" xfId="743"/>
    <cellStyle name="40% - 강조색5 4 2" xfId="744"/>
    <cellStyle name="40% - 강조색5 4 2 2" xfId="3287"/>
    <cellStyle name="40% - 강조색5 4 2 3" xfId="5616"/>
    <cellStyle name="40% - 강조색5 4 2 3 2" xfId="7907"/>
    <cellStyle name="40% - 강조색5 4 2 4" xfId="5617"/>
    <cellStyle name="40% - 강조색5 4 2 4 2" xfId="7908"/>
    <cellStyle name="40% - 강조색5 4 2 5" xfId="3286"/>
    <cellStyle name="40% - 강조색5 4 3" xfId="745"/>
    <cellStyle name="40% - 강조색5 4 3 2" xfId="3288"/>
    <cellStyle name="40% - 강조색5 4 4" xfId="746"/>
    <cellStyle name="40% - 강조색5 4 4 2" xfId="5618"/>
    <cellStyle name="40% - 강조색5 4 4 3" xfId="7909"/>
    <cellStyle name="40% - 강조색5 4 5" xfId="5619"/>
    <cellStyle name="40% - 강조색5 4 5 2" xfId="7910"/>
    <cellStyle name="40% - 강조색5 4 6" xfId="3285"/>
    <cellStyle name="40% - 강조색5 4 7" xfId="7906"/>
    <cellStyle name="40% - 강조색5 5" xfId="3289"/>
    <cellStyle name="40% - 강조색5 5 2" xfId="3290"/>
    <cellStyle name="40% - 강조색5 6" xfId="3291"/>
    <cellStyle name="40% - 강조색5 6 2" xfId="5620"/>
    <cellStyle name="40% - 강조색5 6 2 2" xfId="7911"/>
    <cellStyle name="40% - 강조색5 6 3" xfId="5621"/>
    <cellStyle name="40% - 강조색5 6 3 2" xfId="7912"/>
    <cellStyle name="40% - 강조색5 6 4" xfId="5622"/>
    <cellStyle name="40% - 강조색5 6 4 2" xfId="7913"/>
    <cellStyle name="40% - 강조색5 7" xfId="3292"/>
    <cellStyle name="40% - 강조색5 8" xfId="3293"/>
    <cellStyle name="40% - 강조색5 8 10" xfId="5623"/>
    <cellStyle name="40% - 강조색5 8 2" xfId="5624"/>
    <cellStyle name="40% - 강조색5 8 2 2" xfId="7914"/>
    <cellStyle name="40% - 강조색5 8 3" xfId="5625"/>
    <cellStyle name="40% - 강조색5 8 3 2" xfId="7915"/>
    <cellStyle name="40% - 강조색5 8 4" xfId="5626"/>
    <cellStyle name="40% - 강조색5 8 4 2" xfId="7916"/>
    <cellStyle name="40% - 강조색5 8 5" xfId="5627"/>
    <cellStyle name="40% - 강조색5 8 6" xfId="5628"/>
    <cellStyle name="40% - 강조색5 8 7" xfId="5629"/>
    <cellStyle name="40% - 강조색5 8 8" xfId="5630"/>
    <cellStyle name="40% - 강조색5 8 9" xfId="5631"/>
    <cellStyle name="40% - 강조색5 9" xfId="3294"/>
    <cellStyle name="40% - 강조색5 9 2" xfId="5632"/>
    <cellStyle name="40% - 강조색5 9 2 2" xfId="7917"/>
    <cellStyle name="40% - 강조색6 10" xfId="3295"/>
    <cellStyle name="40% - 강조색6 10 2" xfId="5633"/>
    <cellStyle name="40% - 강조색6 10 2 2" xfId="7918"/>
    <cellStyle name="40% - 강조색6 11" xfId="5634"/>
    <cellStyle name="40% - 강조색6 11 2" xfId="7919"/>
    <cellStyle name="40% - 강조색6 12" xfId="5635"/>
    <cellStyle name="40% - 강조색6 12 2" xfId="7920"/>
    <cellStyle name="40% - 강조색6 13" xfId="5636"/>
    <cellStyle name="40% - 강조색6 13 2" xfId="5637"/>
    <cellStyle name="40% - 강조색6 13 3" xfId="5638"/>
    <cellStyle name="40% - 강조색6 13 4" xfId="5639"/>
    <cellStyle name="40% - 강조색6 13 5" xfId="5640"/>
    <cellStyle name="40% - 강조색6 13 6" xfId="5641"/>
    <cellStyle name="40% - 강조색6 13 7" xfId="5642"/>
    <cellStyle name="40% - 강조색6 14" xfId="5643"/>
    <cellStyle name="40% - 강조색6 15" xfId="5644"/>
    <cellStyle name="40% - 강조색6 16" xfId="5645"/>
    <cellStyle name="40% - 강조색6 17" xfId="5646"/>
    <cellStyle name="40% - 강조색6 18" xfId="5647"/>
    <cellStyle name="40% - 강조색6 19" xfId="5648"/>
    <cellStyle name="40% - 강조색6 2" xfId="55"/>
    <cellStyle name="40% - 강조색6 2 2" xfId="56"/>
    <cellStyle name="40% - 강조색6 2 2 2" xfId="749"/>
    <cellStyle name="40% - 강조색6 2 2 2 2" xfId="5649"/>
    <cellStyle name="40% - 강조색6 2 2 2 2 2" xfId="7921"/>
    <cellStyle name="40% - 강조색6 2 2 2 3" xfId="5650"/>
    <cellStyle name="40% - 강조색6 2 2 2 3 2" xfId="7922"/>
    <cellStyle name="40% - 강조색6 2 2 2 4" xfId="5651"/>
    <cellStyle name="40% - 강조색6 2 2 2 4 2" xfId="7923"/>
    <cellStyle name="40% - 강조색6 2 2 2 5" xfId="3298"/>
    <cellStyle name="40% - 강조색6 2 2 3" xfId="750"/>
    <cellStyle name="40% - 강조색6 2 2 3 2" xfId="3299"/>
    <cellStyle name="40% - 강조색6 2 2 4" xfId="751"/>
    <cellStyle name="40% - 강조색6 2 2 4 2" xfId="5652"/>
    <cellStyle name="40% - 강조색6 2 2 4 3" xfId="7924"/>
    <cellStyle name="40% - 강조색6 2 2 5" xfId="5653"/>
    <cellStyle name="40% - 강조색6 2 2 5 2" xfId="7925"/>
    <cellStyle name="40% - 강조색6 2 2 6" xfId="5654"/>
    <cellStyle name="40% - 강조색6 2 2 6 2" xfId="7926"/>
    <cellStyle name="40% - 강조색6 2 2 7" xfId="3297"/>
    <cellStyle name="40% - 강조색6 2 2 8" xfId="748"/>
    <cellStyle name="40% - 강조색6 2 3" xfId="752"/>
    <cellStyle name="40% - 강조색6 2 3 2" xfId="5655"/>
    <cellStyle name="40% - 강조색6 2 3 2 2" xfId="7927"/>
    <cellStyle name="40% - 강조색6 2 3 3" xfId="5656"/>
    <cellStyle name="40% - 강조색6 2 3 3 2" xfId="7928"/>
    <cellStyle name="40% - 강조색6 2 3 4" xfId="5657"/>
    <cellStyle name="40% - 강조색6 2 3 4 2" xfId="7929"/>
    <cellStyle name="40% - 강조색6 2 3 5" xfId="3300"/>
    <cellStyle name="40% - 강조색6 2 4" xfId="753"/>
    <cellStyle name="40% - 강조색6 2 4 2" xfId="5658"/>
    <cellStyle name="40% - 강조색6 2 4 3" xfId="5659"/>
    <cellStyle name="40% - 강조색6 2 4 4" xfId="3301"/>
    <cellStyle name="40% - 강조색6 2 5" xfId="754"/>
    <cellStyle name="40% - 강조색6 2 5 2" xfId="5660"/>
    <cellStyle name="40% - 강조색6 2 6" xfId="5661"/>
    <cellStyle name="40% - 강조색6 2 7" xfId="5662"/>
    <cellStyle name="40% - 강조색6 2 7 2" xfId="7930"/>
    <cellStyle name="40% - 강조색6 2 8" xfId="3296"/>
    <cellStyle name="40% - 강조색6 2 9" xfId="747"/>
    <cellStyle name="40% - 강조색6 2_1) 도로시설물" xfId="755"/>
    <cellStyle name="40% - 강조색6 20" xfId="5663"/>
    <cellStyle name="40% - 강조색6 21" xfId="5664"/>
    <cellStyle name="40% - 강조색6 22" xfId="5665"/>
    <cellStyle name="40% - 강조색6 23" xfId="5666"/>
    <cellStyle name="40% - 강조색6 24" xfId="5667"/>
    <cellStyle name="40% - 강조색6 25" xfId="5668"/>
    <cellStyle name="40% - 강조색6 26" xfId="5669"/>
    <cellStyle name="40% - 강조색6 27" xfId="5670"/>
    <cellStyle name="40% - 강조색6 28" xfId="5671"/>
    <cellStyle name="40% - 강조색6 3" xfId="57"/>
    <cellStyle name="40% - 강조색6 3 2" xfId="757"/>
    <cellStyle name="40% - 강조색6 3 2 2" xfId="3304"/>
    <cellStyle name="40% - 강조색6 3 2 3" xfId="3303"/>
    <cellStyle name="40% - 강조색6 3 3" xfId="758"/>
    <cellStyle name="40% - 강조색6 3 3 2" xfId="3305"/>
    <cellStyle name="40% - 강조색6 3 4" xfId="759"/>
    <cellStyle name="40% - 강조색6 3 4 2" xfId="7332"/>
    <cellStyle name="40% - 강조색6 3 5" xfId="3302"/>
    <cellStyle name="40% - 강조색6 3 6" xfId="756"/>
    <cellStyle name="40% - 강조색6 4" xfId="760"/>
    <cellStyle name="40% - 강조색6 4 2" xfId="761"/>
    <cellStyle name="40% - 강조색6 4 2 2" xfId="3308"/>
    <cellStyle name="40% - 강조색6 4 2 3" xfId="5672"/>
    <cellStyle name="40% - 강조색6 4 2 3 2" xfId="7932"/>
    <cellStyle name="40% - 강조색6 4 2 4" xfId="5673"/>
    <cellStyle name="40% - 강조색6 4 2 4 2" xfId="7933"/>
    <cellStyle name="40% - 강조색6 4 2 5" xfId="3307"/>
    <cellStyle name="40% - 강조색6 4 3" xfId="762"/>
    <cellStyle name="40% - 강조색6 4 3 2" xfId="3309"/>
    <cellStyle name="40% - 강조색6 4 4" xfId="763"/>
    <cellStyle name="40% - 강조색6 4 4 2" xfId="5674"/>
    <cellStyle name="40% - 강조색6 4 4 3" xfId="7934"/>
    <cellStyle name="40% - 강조색6 4 5" xfId="5675"/>
    <cellStyle name="40% - 강조색6 4 5 2" xfId="7935"/>
    <cellStyle name="40% - 강조색6 4 6" xfId="3306"/>
    <cellStyle name="40% - 강조색6 4 7" xfId="7931"/>
    <cellStyle name="40% - 강조색6 5" xfId="3310"/>
    <cellStyle name="40% - 강조색6 5 2" xfId="3311"/>
    <cellStyle name="40% - 강조색6 6" xfId="3312"/>
    <cellStyle name="40% - 강조색6 6 2" xfId="5676"/>
    <cellStyle name="40% - 강조색6 6 2 2" xfId="7936"/>
    <cellStyle name="40% - 강조색6 6 3" xfId="5677"/>
    <cellStyle name="40% - 강조색6 6 3 2" xfId="7937"/>
    <cellStyle name="40% - 강조색6 6 4" xfId="5678"/>
    <cellStyle name="40% - 강조색6 6 4 2" xfId="7938"/>
    <cellStyle name="40% - 강조색6 7" xfId="3313"/>
    <cellStyle name="40% - 강조색6 8" xfId="3314"/>
    <cellStyle name="40% - 강조색6 8 10" xfId="5679"/>
    <cellStyle name="40% - 강조색6 8 2" xfId="5680"/>
    <cellStyle name="40% - 강조색6 8 2 2" xfId="7939"/>
    <cellStyle name="40% - 강조색6 8 3" xfId="5681"/>
    <cellStyle name="40% - 강조색6 8 3 2" xfId="7940"/>
    <cellStyle name="40% - 강조색6 8 4" xfId="5682"/>
    <cellStyle name="40% - 강조색6 8 4 2" xfId="7941"/>
    <cellStyle name="40% - 강조색6 8 5" xfId="5683"/>
    <cellStyle name="40% - 강조색6 8 6" xfId="5684"/>
    <cellStyle name="40% - 강조색6 8 7" xfId="5685"/>
    <cellStyle name="40% - 강조색6 8 8" xfId="5686"/>
    <cellStyle name="40% - 강조색6 8 9" xfId="5687"/>
    <cellStyle name="40% - 강조색6 9" xfId="3315"/>
    <cellStyle name="40% - 강조색6 9 2" xfId="5688"/>
    <cellStyle name="40% - 강조색6 9 2 2" xfId="7942"/>
    <cellStyle name="60% - Accent1" xfId="58"/>
    <cellStyle name="60% - Accent1 2" xfId="764"/>
    <cellStyle name="60% - Accent1 2 2" xfId="765"/>
    <cellStyle name="60% - Accent1 2 2 2" xfId="3317"/>
    <cellStyle name="60% - Accent1 3" xfId="766"/>
    <cellStyle name="60% - Accent1 3 2" xfId="767"/>
    <cellStyle name="60% - Accent1 3 3" xfId="768"/>
    <cellStyle name="60% - Accent1 3 4" xfId="3318"/>
    <cellStyle name="60% - Accent1 4" xfId="769"/>
    <cellStyle name="60% - Accent1 4 2" xfId="770"/>
    <cellStyle name="60% - Accent1 5" xfId="771"/>
    <cellStyle name="60% - Accent1 5 2" xfId="772"/>
    <cellStyle name="60% - Accent1 6" xfId="773"/>
    <cellStyle name="60% - Accent1 6 2" xfId="774"/>
    <cellStyle name="60% - Accent1 7" xfId="775"/>
    <cellStyle name="60% - Accent1 7 2" xfId="776"/>
    <cellStyle name="60% - Accent1 8" xfId="3316"/>
    <cellStyle name="60% - Accent1_1) 도로시설물" xfId="777"/>
    <cellStyle name="60% - Accent2" xfId="59"/>
    <cellStyle name="60% - Accent2 2" xfId="778"/>
    <cellStyle name="60% - Accent2 2 2" xfId="779"/>
    <cellStyle name="60% - Accent2 2 2 2" xfId="3320"/>
    <cellStyle name="60% - Accent2 3" xfId="780"/>
    <cellStyle name="60% - Accent2 3 2" xfId="781"/>
    <cellStyle name="60% - Accent2 3 3" xfId="782"/>
    <cellStyle name="60% - Accent2 3 4" xfId="3321"/>
    <cellStyle name="60% - Accent2 4" xfId="783"/>
    <cellStyle name="60% - Accent2 4 2" xfId="784"/>
    <cellStyle name="60% - Accent2 5" xfId="785"/>
    <cellStyle name="60% - Accent2 5 2" xfId="786"/>
    <cellStyle name="60% - Accent2 6" xfId="787"/>
    <cellStyle name="60% - Accent2 6 2" xfId="788"/>
    <cellStyle name="60% - Accent2 7" xfId="789"/>
    <cellStyle name="60% - Accent2 7 2" xfId="790"/>
    <cellStyle name="60% - Accent2 8" xfId="3319"/>
    <cellStyle name="60% - Accent2_1) 도로시설물" xfId="791"/>
    <cellStyle name="60% - Accent3" xfId="60"/>
    <cellStyle name="60% - Accent3 2" xfId="792"/>
    <cellStyle name="60% - Accent3 2 2" xfId="793"/>
    <cellStyle name="60% - Accent3 2 2 2" xfId="3323"/>
    <cellStyle name="60% - Accent3 3" xfId="794"/>
    <cellStyle name="60% - Accent3 3 2" xfId="795"/>
    <cellStyle name="60% - Accent3 3 3" xfId="796"/>
    <cellStyle name="60% - Accent3 3 4" xfId="3324"/>
    <cellStyle name="60% - Accent3 4" xfId="797"/>
    <cellStyle name="60% - Accent3 4 2" xfId="798"/>
    <cellStyle name="60% - Accent3 5" xfId="799"/>
    <cellStyle name="60% - Accent3 5 2" xfId="800"/>
    <cellStyle name="60% - Accent3 6" xfId="801"/>
    <cellStyle name="60% - Accent3 6 2" xfId="802"/>
    <cellStyle name="60% - Accent3 7" xfId="803"/>
    <cellStyle name="60% - Accent3 7 2" xfId="804"/>
    <cellStyle name="60% - Accent3 8" xfId="3322"/>
    <cellStyle name="60% - Accent3_1) 도로시설물" xfId="805"/>
    <cellStyle name="60% - Accent4" xfId="61"/>
    <cellStyle name="60% - Accent4 2" xfId="806"/>
    <cellStyle name="60% - Accent4 2 2" xfId="807"/>
    <cellStyle name="60% - Accent4 2 2 2" xfId="3326"/>
    <cellStyle name="60% - Accent4 3" xfId="808"/>
    <cellStyle name="60% - Accent4 3 2" xfId="809"/>
    <cellStyle name="60% - Accent4 3 3" xfId="810"/>
    <cellStyle name="60% - Accent4 3 4" xfId="3327"/>
    <cellStyle name="60% - Accent4 4" xfId="811"/>
    <cellStyle name="60% - Accent4 4 2" xfId="812"/>
    <cellStyle name="60% - Accent4 5" xfId="813"/>
    <cellStyle name="60% - Accent4 5 2" xfId="814"/>
    <cellStyle name="60% - Accent4 6" xfId="815"/>
    <cellStyle name="60% - Accent4 6 2" xfId="816"/>
    <cellStyle name="60% - Accent4 7" xfId="817"/>
    <cellStyle name="60% - Accent4 7 2" xfId="818"/>
    <cellStyle name="60% - Accent4 8" xfId="3325"/>
    <cellStyle name="60% - Accent4_1) 도로시설물" xfId="819"/>
    <cellStyle name="60% - Accent5" xfId="62"/>
    <cellStyle name="60% - Accent5 2" xfId="820"/>
    <cellStyle name="60% - Accent5 2 2" xfId="821"/>
    <cellStyle name="60% - Accent5 2 2 2" xfId="3329"/>
    <cellStyle name="60% - Accent5 3" xfId="822"/>
    <cellStyle name="60% - Accent5 3 2" xfId="823"/>
    <cellStyle name="60% - Accent5 3 3" xfId="824"/>
    <cellStyle name="60% - Accent5 3 4" xfId="3330"/>
    <cellStyle name="60% - Accent5 4" xfId="825"/>
    <cellStyle name="60% - Accent5 4 2" xfId="826"/>
    <cellStyle name="60% - Accent5 5" xfId="827"/>
    <cellStyle name="60% - Accent5 5 2" xfId="828"/>
    <cellStyle name="60% - Accent5 6" xfId="829"/>
    <cellStyle name="60% - Accent5 6 2" xfId="830"/>
    <cellStyle name="60% - Accent5 7" xfId="831"/>
    <cellStyle name="60% - Accent5 7 2" xfId="832"/>
    <cellStyle name="60% - Accent5 8" xfId="3328"/>
    <cellStyle name="60% - Accent5_1) 도로시설물" xfId="833"/>
    <cellStyle name="60% - Accent6" xfId="63"/>
    <cellStyle name="60% - Accent6 2" xfId="834"/>
    <cellStyle name="60% - Accent6 2 2" xfId="835"/>
    <cellStyle name="60% - Accent6 2 2 2" xfId="3332"/>
    <cellStyle name="60% - Accent6 3" xfId="836"/>
    <cellStyle name="60% - Accent6 3 2" xfId="837"/>
    <cellStyle name="60% - Accent6 3 3" xfId="838"/>
    <cellStyle name="60% - Accent6 3 4" xfId="3333"/>
    <cellStyle name="60% - Accent6 4" xfId="839"/>
    <cellStyle name="60% - Accent6 4 2" xfId="840"/>
    <cellStyle name="60% - Accent6 5" xfId="841"/>
    <cellStyle name="60% - Accent6 5 2" xfId="842"/>
    <cellStyle name="60% - Accent6 6" xfId="843"/>
    <cellStyle name="60% - Accent6 6 2" xfId="844"/>
    <cellStyle name="60% - Accent6 7" xfId="845"/>
    <cellStyle name="60% - Accent6 7 2" xfId="846"/>
    <cellStyle name="60% - Accent6 8" xfId="3331"/>
    <cellStyle name="60% - Accent6_1) 도로시설물" xfId="847"/>
    <cellStyle name="60% - 강조색1 10" xfId="3334"/>
    <cellStyle name="60% - 강조색1 11" xfId="5689"/>
    <cellStyle name="60% - 강조색1 11 2" xfId="5690"/>
    <cellStyle name="60% - 강조색1 11 3" xfId="5691"/>
    <cellStyle name="60% - 강조색1 11 4" xfId="5692"/>
    <cellStyle name="60% - 강조색1 11 5" xfId="5693"/>
    <cellStyle name="60% - 강조색1 11 6" xfId="5694"/>
    <cellStyle name="60% - 강조색1 11 7" xfId="5695"/>
    <cellStyle name="60% - 강조색1 12" xfId="5696"/>
    <cellStyle name="60% - 강조색1 13" xfId="5697"/>
    <cellStyle name="60% - 강조색1 14" xfId="5698"/>
    <cellStyle name="60% - 강조색1 15" xfId="5699"/>
    <cellStyle name="60% - 강조색1 16" xfId="5700"/>
    <cellStyle name="60% - 강조색1 17" xfId="5701"/>
    <cellStyle name="60% - 강조색1 18" xfId="5702"/>
    <cellStyle name="60% - 강조색1 19" xfId="5703"/>
    <cellStyle name="60% - 강조색1 2" xfId="64"/>
    <cellStyle name="60% - 강조색1 2 2" xfId="65"/>
    <cellStyle name="60% - 강조색1 2 2 2" xfId="850"/>
    <cellStyle name="60% - 강조색1 2 2 2 2" xfId="5704"/>
    <cellStyle name="60% - 강조색1 2 2 2 2 2" xfId="5705"/>
    <cellStyle name="60% - 강조색1 2 2 2 2 2 2" xfId="5706"/>
    <cellStyle name="60% - 강조색1 2 2 2 2 2 2 2" xfId="5707"/>
    <cellStyle name="60% - 강조색1 2 2 2 2 2 2 2 2" xfId="5708"/>
    <cellStyle name="60% - 강조색1 2 2 2 2 2 2 2 3" xfId="5709"/>
    <cellStyle name="60% - 강조색1 2 2 2 2 2 2 3" xfId="5710"/>
    <cellStyle name="60% - 강조색1 2 2 2 2 2 3" xfId="5711"/>
    <cellStyle name="60% - 강조색1 2 2 2 2 3" xfId="5712"/>
    <cellStyle name="60% - 강조색1 2 2 2 2 4" xfId="5713"/>
    <cellStyle name="60% - 강조색1 2 2 2 3" xfId="5714"/>
    <cellStyle name="60% - 강조색1 2 2 2 4" xfId="5715"/>
    <cellStyle name="60% - 강조색1 2 2 2 5" xfId="3337"/>
    <cellStyle name="60% - 강조색1 2 2 3" xfId="851"/>
    <cellStyle name="60% - 강조색1 2 2 3 2" xfId="3338"/>
    <cellStyle name="60% - 강조색1 2 2 4" xfId="852"/>
    <cellStyle name="60% - 강조색1 2 2 4 2" xfId="5716"/>
    <cellStyle name="60% - 강조색1 2 2 5" xfId="5717"/>
    <cellStyle name="60% - 강조색1 2 2 6" xfId="5718"/>
    <cellStyle name="60% - 강조색1 2 2 7" xfId="3336"/>
    <cellStyle name="60% - 강조색1 2 2 8" xfId="849"/>
    <cellStyle name="60% - 강조색1 2 3" xfId="853"/>
    <cellStyle name="60% - 강조색1 2 3 2" xfId="5719"/>
    <cellStyle name="60% - 강조색1 2 3 3" xfId="5720"/>
    <cellStyle name="60% - 강조색1 2 3 4" xfId="3339"/>
    <cellStyle name="60% - 강조색1 2 4" xfId="854"/>
    <cellStyle name="60% - 강조색1 2 4 2" xfId="7333"/>
    <cellStyle name="60% - 강조색1 2 4 3" xfId="3340"/>
    <cellStyle name="60% - 강조색1 2 5" xfId="855"/>
    <cellStyle name="60% - 강조색1 2 5 2" xfId="5721"/>
    <cellStyle name="60% - 강조색1 2 6" xfId="3335"/>
    <cellStyle name="60% - 강조색1 2 7" xfId="848"/>
    <cellStyle name="60% - 강조색1 2_1) 도로시설물" xfId="856"/>
    <cellStyle name="60% - 강조색1 20" xfId="5722"/>
    <cellStyle name="60% - 강조색1 21" xfId="5723"/>
    <cellStyle name="60% - 강조색1 22" xfId="5724"/>
    <cellStyle name="60% - 강조색1 23" xfId="5725"/>
    <cellStyle name="60% - 강조색1 24" xfId="5726"/>
    <cellStyle name="60% - 강조색1 25" xfId="5727"/>
    <cellStyle name="60% - 강조색1 26" xfId="5728"/>
    <cellStyle name="60% - 강조색1 27" xfId="5729"/>
    <cellStyle name="60% - 강조색1 28" xfId="5730"/>
    <cellStyle name="60% - 강조색1 3" xfId="66"/>
    <cellStyle name="60% - 강조색1 3 2" xfId="858"/>
    <cellStyle name="60% - 강조색1 3 2 2" xfId="3343"/>
    <cellStyle name="60% - 강조색1 3 2 3" xfId="3342"/>
    <cellStyle name="60% - 강조색1 3 3" xfId="859"/>
    <cellStyle name="60% - 강조색1 3 3 2" xfId="3344"/>
    <cellStyle name="60% - 강조색1 3 4" xfId="860"/>
    <cellStyle name="60% - 강조색1 3 4 2" xfId="7334"/>
    <cellStyle name="60% - 강조색1 3 5" xfId="3341"/>
    <cellStyle name="60% - 강조색1 3 6" xfId="857"/>
    <cellStyle name="60% - 강조색1 4" xfId="3345"/>
    <cellStyle name="60% - 강조색1 4 2" xfId="3346"/>
    <cellStyle name="60% - 강조색1 4 3" xfId="3347"/>
    <cellStyle name="60% - 강조색1 5" xfId="3348"/>
    <cellStyle name="60% - 강조색1 5 2" xfId="3349"/>
    <cellStyle name="60% - 강조색1 6" xfId="3350"/>
    <cellStyle name="60% - 강조색1 6 10" xfId="5731"/>
    <cellStyle name="60% - 강조색1 6 2" xfId="5732"/>
    <cellStyle name="60% - 강조색1 6 3" xfId="5733"/>
    <cellStyle name="60% - 강조색1 6 4" xfId="5734"/>
    <cellStyle name="60% - 강조색1 6 5" xfId="5735"/>
    <cellStyle name="60% - 강조색1 6 6" xfId="5736"/>
    <cellStyle name="60% - 강조색1 6 7" xfId="5737"/>
    <cellStyle name="60% - 강조색1 6 8" xfId="5738"/>
    <cellStyle name="60% - 강조색1 6 9" xfId="5739"/>
    <cellStyle name="60% - 강조색1 7" xfId="3351"/>
    <cellStyle name="60% - 강조색1 7 2" xfId="5740"/>
    <cellStyle name="60% - 강조색1 8" xfId="3352"/>
    <cellStyle name="60% - 강조색1 8 2" xfId="5741"/>
    <cellStyle name="60% - 강조색1 9" xfId="3353"/>
    <cellStyle name="60% - 강조색2 10" xfId="3354"/>
    <cellStyle name="60% - 강조색2 11" xfId="5742"/>
    <cellStyle name="60% - 강조색2 11 2" xfId="5743"/>
    <cellStyle name="60% - 강조색2 11 3" xfId="5744"/>
    <cellStyle name="60% - 강조색2 11 4" xfId="5745"/>
    <cellStyle name="60% - 강조색2 11 5" xfId="5746"/>
    <cellStyle name="60% - 강조색2 11 6" xfId="5747"/>
    <cellStyle name="60% - 강조색2 11 7" xfId="5748"/>
    <cellStyle name="60% - 강조색2 12" xfId="5749"/>
    <cellStyle name="60% - 강조색2 13" xfId="5750"/>
    <cellStyle name="60% - 강조색2 14" xfId="5751"/>
    <cellStyle name="60% - 강조색2 15" xfId="5752"/>
    <cellStyle name="60% - 강조색2 16" xfId="5753"/>
    <cellStyle name="60% - 강조색2 17" xfId="5754"/>
    <cellStyle name="60% - 강조색2 18" xfId="5755"/>
    <cellStyle name="60% - 강조색2 19" xfId="5756"/>
    <cellStyle name="60% - 강조색2 2" xfId="67"/>
    <cellStyle name="60% - 강조색2 2 2" xfId="68"/>
    <cellStyle name="60% - 강조색2 2 2 2" xfId="863"/>
    <cellStyle name="60% - 강조색2 2 2 2 2" xfId="5757"/>
    <cellStyle name="60% - 강조색2 2 2 2 2 2" xfId="5758"/>
    <cellStyle name="60% - 강조색2 2 2 2 2 2 2" xfId="5759"/>
    <cellStyle name="60% - 강조색2 2 2 2 2 2 2 2" xfId="5760"/>
    <cellStyle name="60% - 강조색2 2 2 2 2 2 2 2 2" xfId="5761"/>
    <cellStyle name="60% - 강조색2 2 2 2 2 2 2 2 3" xfId="5762"/>
    <cellStyle name="60% - 강조색2 2 2 2 2 2 2 3" xfId="5763"/>
    <cellStyle name="60% - 강조색2 2 2 2 2 2 3" xfId="5764"/>
    <cellStyle name="60% - 강조색2 2 2 2 2 3" xfId="5765"/>
    <cellStyle name="60% - 강조색2 2 2 2 2 4" xfId="5766"/>
    <cellStyle name="60% - 강조색2 2 2 2 3" xfId="5767"/>
    <cellStyle name="60% - 강조색2 2 2 2 4" xfId="5768"/>
    <cellStyle name="60% - 강조색2 2 2 2 5" xfId="3357"/>
    <cellStyle name="60% - 강조색2 2 2 3" xfId="864"/>
    <cellStyle name="60% - 강조색2 2 2 3 2" xfId="3358"/>
    <cellStyle name="60% - 강조색2 2 2 4" xfId="865"/>
    <cellStyle name="60% - 강조색2 2 2 4 2" xfId="5769"/>
    <cellStyle name="60% - 강조색2 2 2 5" xfId="5770"/>
    <cellStyle name="60% - 강조색2 2 2 6" xfId="5771"/>
    <cellStyle name="60% - 강조색2 2 2 7" xfId="3356"/>
    <cellStyle name="60% - 강조색2 2 2 8" xfId="862"/>
    <cellStyle name="60% - 강조색2 2 3" xfId="866"/>
    <cellStyle name="60% - 강조색2 2 3 2" xfId="5772"/>
    <cellStyle name="60% - 강조색2 2 3 3" xfId="5773"/>
    <cellStyle name="60% - 강조색2 2 3 4" xfId="3359"/>
    <cellStyle name="60% - 강조색2 2 4" xfId="867"/>
    <cellStyle name="60% - 강조색2 2 4 2" xfId="7335"/>
    <cellStyle name="60% - 강조색2 2 4 3" xfId="3360"/>
    <cellStyle name="60% - 강조색2 2 5" xfId="868"/>
    <cellStyle name="60% - 강조색2 2 5 2" xfId="5774"/>
    <cellStyle name="60% - 강조색2 2 6" xfId="3355"/>
    <cellStyle name="60% - 강조색2 2 7" xfId="861"/>
    <cellStyle name="60% - 강조색2 2_1) 도로시설물" xfId="869"/>
    <cellStyle name="60% - 강조색2 20" xfId="5775"/>
    <cellStyle name="60% - 강조색2 21" xfId="5776"/>
    <cellStyle name="60% - 강조색2 22" xfId="5777"/>
    <cellStyle name="60% - 강조색2 23" xfId="5778"/>
    <cellStyle name="60% - 강조색2 24" xfId="5779"/>
    <cellStyle name="60% - 강조색2 25" xfId="5780"/>
    <cellStyle name="60% - 강조색2 26" xfId="5781"/>
    <cellStyle name="60% - 강조색2 27" xfId="5782"/>
    <cellStyle name="60% - 강조색2 28" xfId="5783"/>
    <cellStyle name="60% - 강조색2 3" xfId="69"/>
    <cellStyle name="60% - 강조색2 3 2" xfId="871"/>
    <cellStyle name="60% - 강조색2 3 2 2" xfId="3363"/>
    <cellStyle name="60% - 강조색2 3 2 3" xfId="3362"/>
    <cellStyle name="60% - 강조색2 3 3" xfId="872"/>
    <cellStyle name="60% - 강조색2 3 3 2" xfId="3364"/>
    <cellStyle name="60% - 강조색2 3 4" xfId="873"/>
    <cellStyle name="60% - 강조색2 3 4 2" xfId="7336"/>
    <cellStyle name="60% - 강조색2 3 5" xfId="3361"/>
    <cellStyle name="60% - 강조색2 3 6" xfId="870"/>
    <cellStyle name="60% - 강조색2 4" xfId="3365"/>
    <cellStyle name="60% - 강조색2 4 2" xfId="3366"/>
    <cellStyle name="60% - 강조색2 4 3" xfId="3367"/>
    <cellStyle name="60% - 강조색2 5" xfId="3368"/>
    <cellStyle name="60% - 강조색2 5 2" xfId="3369"/>
    <cellStyle name="60% - 강조색2 6" xfId="3370"/>
    <cellStyle name="60% - 강조색2 6 10" xfId="5784"/>
    <cellStyle name="60% - 강조색2 6 2" xfId="5785"/>
    <cellStyle name="60% - 강조색2 6 3" xfId="5786"/>
    <cellStyle name="60% - 강조색2 6 4" xfId="5787"/>
    <cellStyle name="60% - 강조색2 6 5" xfId="5788"/>
    <cellStyle name="60% - 강조색2 6 6" xfId="5789"/>
    <cellStyle name="60% - 강조색2 6 7" xfId="5790"/>
    <cellStyle name="60% - 강조색2 6 8" xfId="5791"/>
    <cellStyle name="60% - 강조색2 6 9" xfId="5792"/>
    <cellStyle name="60% - 강조색2 7" xfId="3371"/>
    <cellStyle name="60% - 강조색2 7 2" xfId="5793"/>
    <cellStyle name="60% - 강조색2 8" xfId="3372"/>
    <cellStyle name="60% - 강조색2 8 2" xfId="5794"/>
    <cellStyle name="60% - 강조색2 9" xfId="3373"/>
    <cellStyle name="60% - 강조색3 10" xfId="3374"/>
    <cellStyle name="60% - 강조색3 11" xfId="5795"/>
    <cellStyle name="60% - 강조색3 11 2" xfId="5796"/>
    <cellStyle name="60% - 강조색3 11 3" xfId="5797"/>
    <cellStyle name="60% - 강조색3 11 4" xfId="5798"/>
    <cellStyle name="60% - 강조색3 11 5" xfId="5799"/>
    <cellStyle name="60% - 강조색3 11 6" xfId="5800"/>
    <cellStyle name="60% - 강조색3 11 7" xfId="5801"/>
    <cellStyle name="60% - 강조색3 12" xfId="5802"/>
    <cellStyle name="60% - 강조색3 13" xfId="5803"/>
    <cellStyle name="60% - 강조색3 14" xfId="5804"/>
    <cellStyle name="60% - 강조색3 15" xfId="5805"/>
    <cellStyle name="60% - 강조색3 16" xfId="5806"/>
    <cellStyle name="60% - 강조색3 17" xfId="5807"/>
    <cellStyle name="60% - 강조색3 18" xfId="5808"/>
    <cellStyle name="60% - 강조색3 19" xfId="5809"/>
    <cellStyle name="60% - 강조색3 2" xfId="70"/>
    <cellStyle name="60% - 강조색3 2 2" xfId="71"/>
    <cellStyle name="60% - 강조색3 2 2 2" xfId="876"/>
    <cellStyle name="60% - 강조색3 2 2 2 2" xfId="5810"/>
    <cellStyle name="60% - 강조색3 2 2 2 2 2" xfId="5811"/>
    <cellStyle name="60% - 강조색3 2 2 2 2 2 2" xfId="5812"/>
    <cellStyle name="60% - 강조색3 2 2 2 2 2 2 2" xfId="5813"/>
    <cellStyle name="60% - 강조색3 2 2 2 2 2 2 2 2" xfId="5814"/>
    <cellStyle name="60% - 강조색3 2 2 2 2 2 2 2 3" xfId="5815"/>
    <cellStyle name="60% - 강조색3 2 2 2 2 2 2 3" xfId="5816"/>
    <cellStyle name="60% - 강조색3 2 2 2 2 2 3" xfId="5817"/>
    <cellStyle name="60% - 강조색3 2 2 2 2 3" xfId="5818"/>
    <cellStyle name="60% - 강조색3 2 2 2 2 4" xfId="5819"/>
    <cellStyle name="60% - 강조색3 2 2 2 3" xfId="5820"/>
    <cellStyle name="60% - 강조색3 2 2 2 4" xfId="5821"/>
    <cellStyle name="60% - 강조색3 2 2 2 5" xfId="3377"/>
    <cellStyle name="60% - 강조색3 2 2 3" xfId="877"/>
    <cellStyle name="60% - 강조색3 2 2 3 2" xfId="3378"/>
    <cellStyle name="60% - 강조색3 2 2 4" xfId="878"/>
    <cellStyle name="60% - 강조색3 2 2 4 2" xfId="5822"/>
    <cellStyle name="60% - 강조색3 2 2 5" xfId="879"/>
    <cellStyle name="60% - 강조색3 2 2 5 2" xfId="5823"/>
    <cellStyle name="60% - 강조색3 2 2 6" xfId="5824"/>
    <cellStyle name="60% - 강조색3 2 2 7" xfId="3376"/>
    <cellStyle name="60% - 강조색3 2 2 8" xfId="875"/>
    <cellStyle name="60% - 강조색3 2 3" xfId="880"/>
    <cellStyle name="60% - 강조색3 2 3 2" xfId="5825"/>
    <cellStyle name="60% - 강조색3 2 3 3" xfId="5826"/>
    <cellStyle name="60% - 강조색3 2 3 4" xfId="3379"/>
    <cellStyle name="60% - 강조색3 2 4" xfId="881"/>
    <cellStyle name="60% - 강조색3 2 4 2" xfId="7337"/>
    <cellStyle name="60% - 강조색3 2 4 3" xfId="3380"/>
    <cellStyle name="60% - 강조색3 2 5" xfId="882"/>
    <cellStyle name="60% - 강조색3 2 5 2" xfId="5827"/>
    <cellStyle name="60% - 강조색3 2 6" xfId="883"/>
    <cellStyle name="60% - 강조색3 2 7" xfId="3375"/>
    <cellStyle name="60% - 강조색3 2 8" xfId="874"/>
    <cellStyle name="60% - 강조색3 2_1) 도로시설물" xfId="884"/>
    <cellStyle name="60% - 강조색3 20" xfId="5828"/>
    <cellStyle name="60% - 강조색3 21" xfId="5829"/>
    <cellStyle name="60% - 강조색3 22" xfId="5830"/>
    <cellStyle name="60% - 강조색3 23" xfId="5831"/>
    <cellStyle name="60% - 강조색3 24" xfId="5832"/>
    <cellStyle name="60% - 강조색3 25" xfId="5833"/>
    <cellStyle name="60% - 강조색3 26" xfId="5834"/>
    <cellStyle name="60% - 강조색3 27" xfId="5835"/>
    <cellStyle name="60% - 강조색3 28" xfId="5836"/>
    <cellStyle name="60% - 강조색3 3" xfId="72"/>
    <cellStyle name="60% - 강조색3 3 2" xfId="886"/>
    <cellStyle name="60% - 강조색3 3 2 2" xfId="3383"/>
    <cellStyle name="60% - 강조색3 3 2 3" xfId="3382"/>
    <cellStyle name="60% - 강조색3 3 3" xfId="887"/>
    <cellStyle name="60% - 강조색3 3 3 2" xfId="3384"/>
    <cellStyle name="60% - 강조색3 3 4" xfId="888"/>
    <cellStyle name="60% - 강조색3 3 4 2" xfId="7338"/>
    <cellStyle name="60% - 강조색3 3 5" xfId="889"/>
    <cellStyle name="60% - 강조색3 3 6" xfId="3381"/>
    <cellStyle name="60% - 강조색3 3 7" xfId="885"/>
    <cellStyle name="60% - 강조색3 4" xfId="3385"/>
    <cellStyle name="60% - 강조색3 4 2" xfId="3386"/>
    <cellStyle name="60% - 강조색3 4 3" xfId="3387"/>
    <cellStyle name="60% - 강조색3 5" xfId="3388"/>
    <cellStyle name="60% - 강조색3 5 2" xfId="3389"/>
    <cellStyle name="60% - 강조색3 6" xfId="3390"/>
    <cellStyle name="60% - 강조색3 6 10" xfId="5837"/>
    <cellStyle name="60% - 강조색3 6 2" xfId="5838"/>
    <cellStyle name="60% - 강조색3 6 3" xfId="5839"/>
    <cellStyle name="60% - 강조색3 6 4" xfId="5840"/>
    <cellStyle name="60% - 강조색3 6 5" xfId="5841"/>
    <cellStyle name="60% - 강조색3 6 6" xfId="5842"/>
    <cellStyle name="60% - 강조색3 6 7" xfId="5843"/>
    <cellStyle name="60% - 강조색3 6 8" xfId="5844"/>
    <cellStyle name="60% - 강조색3 6 9" xfId="5845"/>
    <cellStyle name="60% - 강조색3 7" xfId="3391"/>
    <cellStyle name="60% - 강조색3 7 2" xfId="5846"/>
    <cellStyle name="60% - 강조색3 8" xfId="3392"/>
    <cellStyle name="60% - 강조색3 8 2" xfId="5847"/>
    <cellStyle name="60% - 강조색3 9" xfId="3393"/>
    <cellStyle name="60% - 강조색4 10" xfId="3394"/>
    <cellStyle name="60% - 강조색4 11" xfId="5848"/>
    <cellStyle name="60% - 강조색4 11 2" xfId="5849"/>
    <cellStyle name="60% - 강조색4 11 3" xfId="5850"/>
    <cellStyle name="60% - 강조색4 11 4" xfId="5851"/>
    <cellStyle name="60% - 강조색4 11 5" xfId="5852"/>
    <cellStyle name="60% - 강조색4 11 6" xfId="5853"/>
    <cellStyle name="60% - 강조색4 11 7" xfId="5854"/>
    <cellStyle name="60% - 강조색4 12" xfId="5855"/>
    <cellStyle name="60% - 강조색4 13" xfId="5856"/>
    <cellStyle name="60% - 강조색4 14" xfId="5857"/>
    <cellStyle name="60% - 강조색4 15" xfId="5858"/>
    <cellStyle name="60% - 강조색4 16" xfId="5859"/>
    <cellStyle name="60% - 강조색4 17" xfId="5860"/>
    <cellStyle name="60% - 강조색4 18" xfId="5861"/>
    <cellStyle name="60% - 강조색4 19" xfId="5862"/>
    <cellStyle name="60% - 강조색4 2" xfId="73"/>
    <cellStyle name="60% - 강조색4 2 2" xfId="74"/>
    <cellStyle name="60% - 강조색4 2 2 2" xfId="892"/>
    <cellStyle name="60% - 강조색4 2 2 2 2" xfId="5863"/>
    <cellStyle name="60% - 강조색4 2 2 2 2 2" xfId="5864"/>
    <cellStyle name="60% - 강조색4 2 2 2 2 2 2" xfId="5865"/>
    <cellStyle name="60% - 강조색4 2 2 2 2 2 2 2" xfId="5866"/>
    <cellStyle name="60% - 강조색4 2 2 2 2 2 2 2 2" xfId="5867"/>
    <cellStyle name="60% - 강조색4 2 2 2 2 2 2 2 3" xfId="5868"/>
    <cellStyle name="60% - 강조색4 2 2 2 2 2 2 3" xfId="5869"/>
    <cellStyle name="60% - 강조색4 2 2 2 2 2 3" xfId="5870"/>
    <cellStyle name="60% - 강조색4 2 2 2 2 3" xfId="5871"/>
    <cellStyle name="60% - 강조색4 2 2 2 2 4" xfId="5872"/>
    <cellStyle name="60% - 강조색4 2 2 2 3" xfId="5873"/>
    <cellStyle name="60% - 강조색4 2 2 2 4" xfId="5874"/>
    <cellStyle name="60% - 강조색4 2 2 2 5" xfId="3397"/>
    <cellStyle name="60% - 강조색4 2 2 3" xfId="893"/>
    <cellStyle name="60% - 강조색4 2 2 3 2" xfId="3398"/>
    <cellStyle name="60% - 강조색4 2 2 4" xfId="894"/>
    <cellStyle name="60% - 강조색4 2 2 4 2" xfId="5875"/>
    <cellStyle name="60% - 강조색4 2 2 5" xfId="895"/>
    <cellStyle name="60% - 강조색4 2 2 5 2" xfId="5876"/>
    <cellStyle name="60% - 강조색4 2 2 6" xfId="5877"/>
    <cellStyle name="60% - 강조색4 2 2 7" xfId="3396"/>
    <cellStyle name="60% - 강조색4 2 2 8" xfId="891"/>
    <cellStyle name="60% - 강조색4 2 3" xfId="896"/>
    <cellStyle name="60% - 강조색4 2 3 2" xfId="5878"/>
    <cellStyle name="60% - 강조색4 2 3 3" xfId="5879"/>
    <cellStyle name="60% - 강조색4 2 3 4" xfId="3399"/>
    <cellStyle name="60% - 강조색4 2 4" xfId="897"/>
    <cellStyle name="60% - 강조색4 2 4 2" xfId="7339"/>
    <cellStyle name="60% - 강조색4 2 4 3" xfId="3400"/>
    <cellStyle name="60% - 강조색4 2 5" xfId="898"/>
    <cellStyle name="60% - 강조색4 2 5 2" xfId="5880"/>
    <cellStyle name="60% - 강조색4 2 6" xfId="899"/>
    <cellStyle name="60% - 강조색4 2 7" xfId="3395"/>
    <cellStyle name="60% - 강조색4 2 8" xfId="890"/>
    <cellStyle name="60% - 강조색4 2_1) 도로시설물" xfId="900"/>
    <cellStyle name="60% - 강조색4 20" xfId="5881"/>
    <cellStyle name="60% - 강조색4 21" xfId="5882"/>
    <cellStyle name="60% - 강조색4 22" xfId="5883"/>
    <cellStyle name="60% - 강조색4 23" xfId="5884"/>
    <cellStyle name="60% - 강조색4 24" xfId="5885"/>
    <cellStyle name="60% - 강조색4 25" xfId="5886"/>
    <cellStyle name="60% - 강조색4 26" xfId="5887"/>
    <cellStyle name="60% - 강조색4 27" xfId="5888"/>
    <cellStyle name="60% - 강조색4 28" xfId="5889"/>
    <cellStyle name="60% - 강조색4 3" xfId="75"/>
    <cellStyle name="60% - 강조색4 3 2" xfId="902"/>
    <cellStyle name="60% - 강조색4 3 2 2" xfId="3403"/>
    <cellStyle name="60% - 강조색4 3 2 3" xfId="3402"/>
    <cellStyle name="60% - 강조색4 3 3" xfId="903"/>
    <cellStyle name="60% - 강조색4 3 3 2" xfId="3404"/>
    <cellStyle name="60% - 강조색4 3 4" xfId="904"/>
    <cellStyle name="60% - 강조색4 3 4 2" xfId="7340"/>
    <cellStyle name="60% - 강조색4 3 5" xfId="905"/>
    <cellStyle name="60% - 강조색4 3 6" xfId="3401"/>
    <cellStyle name="60% - 강조색4 3 7" xfId="901"/>
    <cellStyle name="60% - 강조색4 4" xfId="3405"/>
    <cellStyle name="60% - 강조색4 4 2" xfId="3406"/>
    <cellStyle name="60% - 강조색4 4 3" xfId="3407"/>
    <cellStyle name="60% - 강조색4 5" xfId="3408"/>
    <cellStyle name="60% - 강조색4 5 2" xfId="3409"/>
    <cellStyle name="60% - 강조색4 6" xfId="3410"/>
    <cellStyle name="60% - 강조색4 6 10" xfId="5890"/>
    <cellStyle name="60% - 강조색4 6 2" xfId="5891"/>
    <cellStyle name="60% - 강조색4 6 3" xfId="5892"/>
    <cellStyle name="60% - 강조색4 6 4" xfId="5893"/>
    <cellStyle name="60% - 강조색4 6 5" xfId="5894"/>
    <cellStyle name="60% - 강조색4 6 6" xfId="5895"/>
    <cellStyle name="60% - 강조색4 6 7" xfId="5896"/>
    <cellStyle name="60% - 강조색4 6 8" xfId="5897"/>
    <cellStyle name="60% - 강조색4 6 9" xfId="5898"/>
    <cellStyle name="60% - 강조색4 7" xfId="3411"/>
    <cellStyle name="60% - 강조색4 7 2" xfId="5899"/>
    <cellStyle name="60% - 강조색4 8" xfId="3412"/>
    <cellStyle name="60% - 강조색4 8 2" xfId="5900"/>
    <cellStyle name="60% - 강조색4 9" xfId="3413"/>
    <cellStyle name="60% - 강조색5 10" xfId="3414"/>
    <cellStyle name="60% - 강조색5 11" xfId="5901"/>
    <cellStyle name="60% - 강조색5 11 2" xfId="5902"/>
    <cellStyle name="60% - 강조색5 11 3" xfId="5903"/>
    <cellStyle name="60% - 강조색5 11 4" xfId="5904"/>
    <cellStyle name="60% - 강조색5 11 5" xfId="5905"/>
    <cellStyle name="60% - 강조색5 11 6" xfId="5906"/>
    <cellStyle name="60% - 강조색5 11 7" xfId="5907"/>
    <cellStyle name="60% - 강조색5 12" xfId="5908"/>
    <cellStyle name="60% - 강조색5 13" xfId="5909"/>
    <cellStyle name="60% - 강조색5 14" xfId="5910"/>
    <cellStyle name="60% - 강조색5 15" xfId="5911"/>
    <cellStyle name="60% - 강조색5 16" xfId="5912"/>
    <cellStyle name="60% - 강조색5 17" xfId="5913"/>
    <cellStyle name="60% - 강조색5 18" xfId="5914"/>
    <cellStyle name="60% - 강조색5 19" xfId="5915"/>
    <cellStyle name="60% - 강조색5 2" xfId="76"/>
    <cellStyle name="60% - 강조색5 2 2" xfId="77"/>
    <cellStyle name="60% - 강조색5 2 2 2" xfId="908"/>
    <cellStyle name="60% - 강조색5 2 2 2 2" xfId="5916"/>
    <cellStyle name="60% - 강조색5 2 2 2 2 2" xfId="5917"/>
    <cellStyle name="60% - 강조색5 2 2 2 2 2 2" xfId="5918"/>
    <cellStyle name="60% - 강조색5 2 2 2 2 2 2 2" xfId="5919"/>
    <cellStyle name="60% - 강조색5 2 2 2 2 2 2 2 2" xfId="5920"/>
    <cellStyle name="60% - 강조색5 2 2 2 2 2 2 2 3" xfId="5921"/>
    <cellStyle name="60% - 강조색5 2 2 2 2 2 2 3" xfId="5922"/>
    <cellStyle name="60% - 강조색5 2 2 2 2 2 3" xfId="5923"/>
    <cellStyle name="60% - 강조색5 2 2 2 2 3" xfId="5924"/>
    <cellStyle name="60% - 강조색5 2 2 2 2 4" xfId="5925"/>
    <cellStyle name="60% - 강조색5 2 2 2 3" xfId="5926"/>
    <cellStyle name="60% - 강조색5 2 2 2 4" xfId="5927"/>
    <cellStyle name="60% - 강조색5 2 2 2 5" xfId="3417"/>
    <cellStyle name="60% - 강조색5 2 2 3" xfId="909"/>
    <cellStyle name="60% - 강조색5 2 2 3 2" xfId="3418"/>
    <cellStyle name="60% - 강조색5 2 2 4" xfId="910"/>
    <cellStyle name="60% - 강조색5 2 2 4 2" xfId="5928"/>
    <cellStyle name="60% - 강조색5 2 2 5" xfId="5929"/>
    <cellStyle name="60% - 강조색5 2 2 6" xfId="5930"/>
    <cellStyle name="60% - 강조색5 2 2 7" xfId="3416"/>
    <cellStyle name="60% - 강조색5 2 2 8" xfId="907"/>
    <cellStyle name="60% - 강조색5 2 3" xfId="911"/>
    <cellStyle name="60% - 강조색5 2 3 2" xfId="5931"/>
    <cellStyle name="60% - 강조색5 2 3 3" xfId="5932"/>
    <cellStyle name="60% - 강조색5 2 3 3 2" xfId="8556"/>
    <cellStyle name="60% - 강조색5 2 3 4" xfId="3419"/>
    <cellStyle name="60% - 강조색5 2 4" xfId="912"/>
    <cellStyle name="60% - 강조색5 2 4 2" xfId="7341"/>
    <cellStyle name="60% - 강조색5 2 4 3" xfId="3420"/>
    <cellStyle name="60% - 강조색5 2 4 3 2" xfId="8554"/>
    <cellStyle name="60% - 강조색5 2 5" xfId="913"/>
    <cellStyle name="60% - 강조색5 2 5 2" xfId="5933"/>
    <cellStyle name="60% - 강조색5 2 6" xfId="3415"/>
    <cellStyle name="60% - 강조색5 2 7" xfId="906"/>
    <cellStyle name="60% - 강조색5 2_1) 도로시설물" xfId="914"/>
    <cellStyle name="60% - 강조색5 20" xfId="5934"/>
    <cellStyle name="60% - 강조색5 21" xfId="5935"/>
    <cellStyle name="60% - 강조색5 22" xfId="5936"/>
    <cellStyle name="60% - 강조색5 23" xfId="5937"/>
    <cellStyle name="60% - 강조색5 24" xfId="5938"/>
    <cellStyle name="60% - 강조색5 25" xfId="5939"/>
    <cellStyle name="60% - 강조색5 26" xfId="5940"/>
    <cellStyle name="60% - 강조색5 27" xfId="5941"/>
    <cellStyle name="60% - 강조색5 28" xfId="5942"/>
    <cellStyle name="60% - 강조색5 3" xfId="78"/>
    <cellStyle name="60% - 강조색5 3 2" xfId="916"/>
    <cellStyle name="60% - 강조색5 3 2 2" xfId="3423"/>
    <cellStyle name="60% - 강조색5 3 2 3" xfId="3422"/>
    <cellStyle name="60% - 강조색5 3 3" xfId="917"/>
    <cellStyle name="60% - 강조색5 3 3 2" xfId="3424"/>
    <cellStyle name="60% - 강조색5 3 4" xfId="918"/>
    <cellStyle name="60% - 강조색5 3 4 2" xfId="7342"/>
    <cellStyle name="60% - 강조색5 3 5" xfId="3421"/>
    <cellStyle name="60% - 강조색5 3 6" xfId="915"/>
    <cellStyle name="60% - 강조색5 4" xfId="3425"/>
    <cellStyle name="60% - 강조색5 4 2" xfId="3426"/>
    <cellStyle name="60% - 강조색5 4 3" xfId="3427"/>
    <cellStyle name="60% - 강조색5 5" xfId="3428"/>
    <cellStyle name="60% - 강조색5 5 2" xfId="3429"/>
    <cellStyle name="60% - 강조색5 6" xfId="3430"/>
    <cellStyle name="60% - 강조색5 6 10" xfId="5943"/>
    <cellStyle name="60% - 강조색5 6 2" xfId="5944"/>
    <cellStyle name="60% - 강조색5 6 3" xfId="5945"/>
    <cellStyle name="60% - 강조색5 6 4" xfId="5946"/>
    <cellStyle name="60% - 강조색5 6 5" xfId="5947"/>
    <cellStyle name="60% - 강조색5 6 6" xfId="5948"/>
    <cellStyle name="60% - 강조색5 6 7" xfId="5949"/>
    <cellStyle name="60% - 강조색5 6 8" xfId="5950"/>
    <cellStyle name="60% - 강조색5 6 9" xfId="5951"/>
    <cellStyle name="60% - 강조색5 7" xfId="3431"/>
    <cellStyle name="60% - 강조색5 7 2" xfId="5952"/>
    <cellStyle name="60% - 강조색5 8" xfId="3432"/>
    <cellStyle name="60% - 강조색5 8 2" xfId="5953"/>
    <cellStyle name="60% - 강조색5 9" xfId="3433"/>
    <cellStyle name="60% - 강조색6 10" xfId="3434"/>
    <cellStyle name="60% - 강조색6 11" xfId="5954"/>
    <cellStyle name="60% - 강조색6 11 2" xfId="5955"/>
    <cellStyle name="60% - 강조색6 11 3" xfId="5956"/>
    <cellStyle name="60% - 강조색6 11 4" xfId="5957"/>
    <cellStyle name="60% - 강조색6 11 5" xfId="5958"/>
    <cellStyle name="60% - 강조색6 11 6" xfId="5959"/>
    <cellStyle name="60% - 강조색6 11 7" xfId="5960"/>
    <cellStyle name="60% - 강조색6 12" xfId="5961"/>
    <cellStyle name="60% - 강조색6 13" xfId="5962"/>
    <cellStyle name="60% - 강조색6 14" xfId="5963"/>
    <cellStyle name="60% - 강조색6 15" xfId="5964"/>
    <cellStyle name="60% - 강조색6 16" xfId="5965"/>
    <cellStyle name="60% - 강조색6 17" xfId="5966"/>
    <cellStyle name="60% - 강조색6 18" xfId="5967"/>
    <cellStyle name="60% - 강조색6 19" xfId="5968"/>
    <cellStyle name="60% - 강조색6 2" xfId="79"/>
    <cellStyle name="60% - 강조색6 2 2" xfId="80"/>
    <cellStyle name="60% - 강조색6 2 2 2" xfId="921"/>
    <cellStyle name="60% - 강조색6 2 2 2 2" xfId="5969"/>
    <cellStyle name="60% - 강조색6 2 2 2 2 2" xfId="5970"/>
    <cellStyle name="60% - 강조색6 2 2 2 2 2 2" xfId="5971"/>
    <cellStyle name="60% - 강조색6 2 2 2 2 2 2 2" xfId="5972"/>
    <cellStyle name="60% - 강조색6 2 2 2 2 2 2 2 2" xfId="5973"/>
    <cellStyle name="60% - 강조색6 2 2 2 2 2 2 2 3" xfId="5974"/>
    <cellStyle name="60% - 강조색6 2 2 2 2 2 2 3" xfId="5975"/>
    <cellStyle name="60% - 강조색6 2 2 2 2 2 3" xfId="5976"/>
    <cellStyle name="60% - 강조색6 2 2 2 2 3" xfId="5977"/>
    <cellStyle name="60% - 강조색6 2 2 2 2 4" xfId="5978"/>
    <cellStyle name="60% - 강조색6 2 2 2 3" xfId="5979"/>
    <cellStyle name="60% - 강조색6 2 2 2 4" xfId="5980"/>
    <cellStyle name="60% - 강조색6 2 2 2 5" xfId="3437"/>
    <cellStyle name="60% - 강조색6 2 2 3" xfId="922"/>
    <cellStyle name="60% - 강조색6 2 2 3 2" xfId="3438"/>
    <cellStyle name="60% - 강조색6 2 2 4" xfId="923"/>
    <cellStyle name="60% - 강조색6 2 2 4 2" xfId="5981"/>
    <cellStyle name="60% - 강조색6 2 2 5" xfId="924"/>
    <cellStyle name="60% - 강조색6 2 2 5 2" xfId="5982"/>
    <cellStyle name="60% - 강조색6 2 2 6" xfId="5983"/>
    <cellStyle name="60% - 강조색6 2 2 7" xfId="3436"/>
    <cellStyle name="60% - 강조색6 2 2 8" xfId="920"/>
    <cellStyle name="60% - 강조색6 2 3" xfId="925"/>
    <cellStyle name="60% - 강조색6 2 3 2" xfId="5984"/>
    <cellStyle name="60% - 강조색6 2 3 3" xfId="5985"/>
    <cellStyle name="60% - 강조색6 2 3 4" xfId="3439"/>
    <cellStyle name="60% - 강조색6 2 4" xfId="926"/>
    <cellStyle name="60% - 강조색6 2 4 2" xfId="7343"/>
    <cellStyle name="60% - 강조색6 2 4 3" xfId="3440"/>
    <cellStyle name="60% - 강조색6 2 5" xfId="927"/>
    <cellStyle name="60% - 강조색6 2 5 2" xfId="5986"/>
    <cellStyle name="60% - 강조색6 2 6" xfId="928"/>
    <cellStyle name="60% - 강조색6 2 7" xfId="3435"/>
    <cellStyle name="60% - 강조색6 2 8" xfId="919"/>
    <cellStyle name="60% - 강조색6 2_1) 도로시설물" xfId="929"/>
    <cellStyle name="60% - 강조색6 20" xfId="5987"/>
    <cellStyle name="60% - 강조색6 21" xfId="5988"/>
    <cellStyle name="60% - 강조색6 22" xfId="5989"/>
    <cellStyle name="60% - 강조색6 23" xfId="5990"/>
    <cellStyle name="60% - 강조색6 24" xfId="5991"/>
    <cellStyle name="60% - 강조색6 25" xfId="5992"/>
    <cellStyle name="60% - 강조색6 26" xfId="5993"/>
    <cellStyle name="60% - 강조색6 27" xfId="5994"/>
    <cellStyle name="60% - 강조색6 28" xfId="5995"/>
    <cellStyle name="60% - 강조색6 3" xfId="81"/>
    <cellStyle name="60% - 강조색6 3 2" xfId="931"/>
    <cellStyle name="60% - 강조색6 3 2 2" xfId="3443"/>
    <cellStyle name="60% - 강조색6 3 2 3" xfId="3442"/>
    <cellStyle name="60% - 강조색6 3 3" xfId="932"/>
    <cellStyle name="60% - 강조색6 3 3 2" xfId="3444"/>
    <cellStyle name="60% - 강조색6 3 4" xfId="933"/>
    <cellStyle name="60% - 강조색6 3 4 2" xfId="7344"/>
    <cellStyle name="60% - 강조색6 3 5" xfId="934"/>
    <cellStyle name="60% - 강조색6 3 6" xfId="3441"/>
    <cellStyle name="60% - 강조색6 3 7" xfId="930"/>
    <cellStyle name="60% - 강조색6 4" xfId="3445"/>
    <cellStyle name="60% - 강조색6 4 2" xfId="3446"/>
    <cellStyle name="60% - 강조색6 4 3" xfId="3447"/>
    <cellStyle name="60% - 강조색6 5" xfId="3448"/>
    <cellStyle name="60% - 강조색6 5 2" xfId="3449"/>
    <cellStyle name="60% - 강조색6 6" xfId="3450"/>
    <cellStyle name="60% - 강조색6 6 10" xfId="5996"/>
    <cellStyle name="60% - 강조색6 6 2" xfId="5997"/>
    <cellStyle name="60% - 강조색6 6 3" xfId="5998"/>
    <cellStyle name="60% - 강조색6 6 4" xfId="5999"/>
    <cellStyle name="60% - 강조색6 6 5" xfId="6000"/>
    <cellStyle name="60% - 강조색6 6 6" xfId="6001"/>
    <cellStyle name="60% - 강조색6 6 7" xfId="6002"/>
    <cellStyle name="60% - 강조색6 6 8" xfId="6003"/>
    <cellStyle name="60% - 강조색6 6 9" xfId="6004"/>
    <cellStyle name="60% - 강조색6 7" xfId="3451"/>
    <cellStyle name="60% - 강조색6 7 2" xfId="6005"/>
    <cellStyle name="60% - 강조색6 8" xfId="3452"/>
    <cellStyle name="60% - 강조색6 8 2" xfId="6006"/>
    <cellStyle name="60% - 강조색6 9" xfId="3453"/>
    <cellStyle name="A¨­￠￢￠O [0]_INQUIRY ￠?￥i¨u¡AAⓒ￢Aⓒª " xfId="82"/>
    <cellStyle name="A¨­￠￢￠O_INQUIRY ￠?￥i¨u¡AAⓒ￢Aⓒª " xfId="83"/>
    <cellStyle name="Accent1" xfId="84"/>
    <cellStyle name="Accent1 2" xfId="935"/>
    <cellStyle name="Accent1 2 2" xfId="936"/>
    <cellStyle name="Accent1 2 2 2" xfId="3455"/>
    <cellStyle name="Accent1 3" xfId="937"/>
    <cellStyle name="Accent1 3 2" xfId="938"/>
    <cellStyle name="Accent1 3 3" xfId="939"/>
    <cellStyle name="Accent1 3 4" xfId="3456"/>
    <cellStyle name="Accent1 4" xfId="940"/>
    <cellStyle name="Accent1 4 2" xfId="941"/>
    <cellStyle name="Accent1 5" xfId="942"/>
    <cellStyle name="Accent1 5 2" xfId="943"/>
    <cellStyle name="Accent1 6" xfId="944"/>
    <cellStyle name="Accent1 6 2" xfId="945"/>
    <cellStyle name="Accent1 7" xfId="946"/>
    <cellStyle name="Accent1 7 2" xfId="947"/>
    <cellStyle name="Accent1 8" xfId="3454"/>
    <cellStyle name="Accent1_1) 도로시설물" xfId="948"/>
    <cellStyle name="Accent2" xfId="85"/>
    <cellStyle name="Accent2 2" xfId="949"/>
    <cellStyle name="Accent2 2 2" xfId="950"/>
    <cellStyle name="Accent2 2 2 2" xfId="3458"/>
    <cellStyle name="Accent2 3" xfId="951"/>
    <cellStyle name="Accent2 3 2" xfId="952"/>
    <cellStyle name="Accent2 3 3" xfId="953"/>
    <cellStyle name="Accent2 3 4" xfId="3459"/>
    <cellStyle name="Accent2 4" xfId="954"/>
    <cellStyle name="Accent2 4 2" xfId="955"/>
    <cellStyle name="Accent2 5" xfId="956"/>
    <cellStyle name="Accent2 5 2" xfId="957"/>
    <cellStyle name="Accent2 6" xfId="958"/>
    <cellStyle name="Accent2 6 2" xfId="959"/>
    <cellStyle name="Accent2 7" xfId="960"/>
    <cellStyle name="Accent2 7 2" xfId="961"/>
    <cellStyle name="Accent2 8" xfId="3457"/>
    <cellStyle name="Accent2_1) 도로시설물" xfId="962"/>
    <cellStyle name="Accent3" xfId="86"/>
    <cellStyle name="Accent3 2" xfId="963"/>
    <cellStyle name="Accent3 2 2" xfId="964"/>
    <cellStyle name="Accent3 2 2 2" xfId="3461"/>
    <cellStyle name="Accent3 3" xfId="965"/>
    <cellStyle name="Accent3 3 2" xfId="966"/>
    <cellStyle name="Accent3 3 3" xfId="967"/>
    <cellStyle name="Accent3 3 4" xfId="3462"/>
    <cellStyle name="Accent3 4" xfId="968"/>
    <cellStyle name="Accent3 4 2" xfId="969"/>
    <cellStyle name="Accent3 5" xfId="970"/>
    <cellStyle name="Accent3 5 2" xfId="971"/>
    <cellStyle name="Accent3 6" xfId="972"/>
    <cellStyle name="Accent3 6 2" xfId="973"/>
    <cellStyle name="Accent3 7" xfId="974"/>
    <cellStyle name="Accent3 7 2" xfId="975"/>
    <cellStyle name="Accent3 8" xfId="3460"/>
    <cellStyle name="Accent3_1) 도로시설물" xfId="976"/>
    <cellStyle name="Accent4" xfId="87"/>
    <cellStyle name="Accent4 2" xfId="977"/>
    <cellStyle name="Accent4 2 2" xfId="978"/>
    <cellStyle name="Accent4 2 2 2" xfId="3464"/>
    <cellStyle name="Accent4 3" xfId="979"/>
    <cellStyle name="Accent4 3 2" xfId="980"/>
    <cellStyle name="Accent4 3 3" xfId="981"/>
    <cellStyle name="Accent4 3 4" xfId="3465"/>
    <cellStyle name="Accent4 4" xfId="982"/>
    <cellStyle name="Accent4 4 2" xfId="983"/>
    <cellStyle name="Accent4 5" xfId="984"/>
    <cellStyle name="Accent4 5 2" xfId="985"/>
    <cellStyle name="Accent4 6" xfId="986"/>
    <cellStyle name="Accent4 6 2" xfId="987"/>
    <cellStyle name="Accent4 7" xfId="988"/>
    <cellStyle name="Accent4 7 2" xfId="989"/>
    <cellStyle name="Accent4 8" xfId="3463"/>
    <cellStyle name="Accent4_1) 도로시설물" xfId="990"/>
    <cellStyle name="Accent5" xfId="88"/>
    <cellStyle name="Accent5 2" xfId="991"/>
    <cellStyle name="Accent5 2 2" xfId="992"/>
    <cellStyle name="Accent5 2 2 2" xfId="3467"/>
    <cellStyle name="Accent5 3" xfId="993"/>
    <cellStyle name="Accent5 3 2" xfId="994"/>
    <cellStyle name="Accent5 3 3" xfId="995"/>
    <cellStyle name="Accent5 3 4" xfId="3468"/>
    <cellStyle name="Accent5 4" xfId="996"/>
    <cellStyle name="Accent5 4 2" xfId="997"/>
    <cellStyle name="Accent5 5" xfId="998"/>
    <cellStyle name="Accent5 5 2" xfId="999"/>
    <cellStyle name="Accent5 6" xfId="1000"/>
    <cellStyle name="Accent5 6 2" xfId="1001"/>
    <cellStyle name="Accent5 7" xfId="1002"/>
    <cellStyle name="Accent5 7 2" xfId="1003"/>
    <cellStyle name="Accent5 8" xfId="3466"/>
    <cellStyle name="Accent5_1) 도로시설물" xfId="1004"/>
    <cellStyle name="Accent6" xfId="89"/>
    <cellStyle name="Accent6 2" xfId="1005"/>
    <cellStyle name="Accent6 2 2" xfId="1006"/>
    <cellStyle name="Accent6 2 2 2" xfId="3470"/>
    <cellStyle name="Accent6 3" xfId="1007"/>
    <cellStyle name="Accent6 3 2" xfId="1008"/>
    <cellStyle name="Accent6 3 3" xfId="1009"/>
    <cellStyle name="Accent6 3 4" xfId="3471"/>
    <cellStyle name="Accent6 4" xfId="1010"/>
    <cellStyle name="Accent6 4 2" xfId="1011"/>
    <cellStyle name="Accent6 5" xfId="1012"/>
    <cellStyle name="Accent6 5 2" xfId="1013"/>
    <cellStyle name="Accent6 6" xfId="1014"/>
    <cellStyle name="Accent6 6 2" xfId="1015"/>
    <cellStyle name="Accent6 7" xfId="1016"/>
    <cellStyle name="Accent6 7 2" xfId="1017"/>
    <cellStyle name="Accent6 8" xfId="3469"/>
    <cellStyle name="Accent6_1) 도로시설물" xfId="1018"/>
    <cellStyle name="AeE­ [0]_°eE¹_11¿a½A " xfId="90"/>
    <cellStyle name="ÅëÈ­ [0]_¼ÕÀÍ¿¹»ê" xfId="1019"/>
    <cellStyle name="AeE­ [0]_¼OAI¿¹≫e" xfId="1020"/>
    <cellStyle name="ÅëÈ­ [0]_ÀÎ°Çºñ,¿ÜÁÖºñ" xfId="1021"/>
    <cellStyle name="AeE­ [0]_AI°Cºn,μμ±Þºn" xfId="1022"/>
    <cellStyle name="ÅëÈ­ [0]_laroux" xfId="1023"/>
    <cellStyle name="AeE­ [0]_laroux_1" xfId="1024"/>
    <cellStyle name="ÅëÈ­ [0]_laroux_1" xfId="1025"/>
    <cellStyle name="AeE­ [0]_laroux_1 2" xfId="3472"/>
    <cellStyle name="ÅëÈ­ [0]_laroux_1 2" xfId="3473"/>
    <cellStyle name="AeE­ [0]_laroux_1 3" xfId="3474"/>
    <cellStyle name="ÅëÈ­ [0]_laroux_1 3" xfId="3475"/>
    <cellStyle name="AeE­ [0]_laroux_2" xfId="1026"/>
    <cellStyle name="ÅëÈ­ [0]_laroux_2" xfId="1027"/>
    <cellStyle name="AeE­ [0]_laroux_2 2" xfId="3476"/>
    <cellStyle name="ÅëÈ­ [0]_laroux_2 2" xfId="3477"/>
    <cellStyle name="AeE­ [0]_laroux_2 3" xfId="3478"/>
    <cellStyle name="ÅëÈ­ [0]_laroux_2 3" xfId="3479"/>
    <cellStyle name="AeE­ [0]_laroux_2_41-06농림16" xfId="1028"/>
    <cellStyle name="ÅëÈ­ [0]_laroux_2_41-06농림16" xfId="1029"/>
    <cellStyle name="AeE­ [0]_laroux_2_41-06농림16 2" xfId="3480"/>
    <cellStyle name="ÅëÈ­ [0]_laroux_2_41-06농림16 2" xfId="3481"/>
    <cellStyle name="AeE­ [0]_laroux_2_41-06농림16 3" xfId="3482"/>
    <cellStyle name="ÅëÈ­ [0]_laroux_2_41-06농림16 3" xfId="3483"/>
    <cellStyle name="AeE­ [0]_laroux_2_41-06농림41" xfId="1030"/>
    <cellStyle name="ÅëÈ­ [0]_laroux_2_41-06농림41" xfId="1031"/>
    <cellStyle name="AeE­ [0]_laroux_2_41-06농림41 2" xfId="3484"/>
    <cellStyle name="ÅëÈ­ [0]_laroux_2_41-06농림41 2" xfId="3485"/>
    <cellStyle name="AeE­ [0]_laroux_2_41-06농림41 3" xfId="3486"/>
    <cellStyle name="ÅëÈ­ [0]_laroux_2_41-06농림41 3" xfId="3487"/>
    <cellStyle name="AeE­ [0]_Sheet1" xfId="1032"/>
    <cellStyle name="ÅëÈ­ [0]_Sheet1" xfId="1033"/>
    <cellStyle name="AeE­ [0]_Sheet1 2" xfId="3488"/>
    <cellStyle name="ÅëÈ­ [0]_Sheet1 2" xfId="3489"/>
    <cellStyle name="AeE­ [0]_Sheet1 3" xfId="3490"/>
    <cellStyle name="ÅëÈ­ [0]_Sheet1 3" xfId="3491"/>
    <cellStyle name="AeE­_°eE¹_11¿a½A " xfId="91"/>
    <cellStyle name="ÅëÈ­_¼ÕÀÍ¿¹»ê" xfId="1034"/>
    <cellStyle name="AeE­_¼OAI¿¹≫e" xfId="1035"/>
    <cellStyle name="ÅëÈ­_ÀÎ°Çºñ,¿ÜÁÖºñ" xfId="1036"/>
    <cellStyle name="AeE­_AI°Cºn,μμ±Þºn" xfId="1037"/>
    <cellStyle name="ÅëÈ­_laroux" xfId="1038"/>
    <cellStyle name="AeE­_laroux_1" xfId="1039"/>
    <cellStyle name="ÅëÈ­_laroux_1" xfId="1040"/>
    <cellStyle name="AeE­_laroux_1 2" xfId="3492"/>
    <cellStyle name="ÅëÈ­_laroux_1 2" xfId="3493"/>
    <cellStyle name="AeE­_laroux_1 3" xfId="3494"/>
    <cellStyle name="ÅëÈ­_laroux_1 3" xfId="3495"/>
    <cellStyle name="AeE­_laroux_2" xfId="1041"/>
    <cellStyle name="ÅëÈ­_laroux_2" xfId="1042"/>
    <cellStyle name="AeE­_laroux_2 2" xfId="3496"/>
    <cellStyle name="ÅëÈ­_laroux_2 2" xfId="3497"/>
    <cellStyle name="AeE­_laroux_2 3" xfId="3498"/>
    <cellStyle name="ÅëÈ­_laroux_2 3" xfId="3499"/>
    <cellStyle name="AeE­_laroux_2_41-06농림16" xfId="1043"/>
    <cellStyle name="ÅëÈ­_laroux_2_41-06농림16" xfId="1044"/>
    <cellStyle name="AeE­_laroux_2_41-06농림16 2" xfId="3500"/>
    <cellStyle name="ÅëÈ­_laroux_2_41-06농림16 2" xfId="3501"/>
    <cellStyle name="AeE­_laroux_2_41-06농림16 3" xfId="3502"/>
    <cellStyle name="ÅëÈ­_laroux_2_41-06농림16 3" xfId="3503"/>
    <cellStyle name="AeE­_laroux_2_41-06농림41" xfId="1045"/>
    <cellStyle name="ÅëÈ­_laroux_2_41-06농림41" xfId="1046"/>
    <cellStyle name="AeE­_laroux_2_41-06농림41 2" xfId="3504"/>
    <cellStyle name="ÅëÈ­_laroux_2_41-06농림41 2" xfId="3505"/>
    <cellStyle name="AeE­_laroux_2_41-06농림41 3" xfId="3506"/>
    <cellStyle name="ÅëÈ­_laroux_2_41-06농림41 3" xfId="3507"/>
    <cellStyle name="AeE­_Sheet1" xfId="1047"/>
    <cellStyle name="ÅëÈ­_Sheet1" xfId="1048"/>
    <cellStyle name="AeE­_Sheet1 2" xfId="3508"/>
    <cellStyle name="ÅëÈ­_Sheet1 2" xfId="3509"/>
    <cellStyle name="AeE­_Sheet1 3" xfId="3510"/>
    <cellStyle name="ÅëÈ­_Sheet1 3" xfId="3511"/>
    <cellStyle name="AeE­_Sheet1_41-06농림16" xfId="1049"/>
    <cellStyle name="ÅëÈ­_Sheet1_41-06농림16" xfId="1050"/>
    <cellStyle name="AeE­_Sheet1_41-06농림16 2" xfId="3512"/>
    <cellStyle name="ÅëÈ­_Sheet1_41-06농림16 2" xfId="3513"/>
    <cellStyle name="AeE­_Sheet1_41-06농림16 3" xfId="3514"/>
    <cellStyle name="ÅëÈ­_Sheet1_41-06농림16 3" xfId="3515"/>
    <cellStyle name="AeE­_Sheet1_41-06농림41" xfId="1051"/>
    <cellStyle name="ÅëÈ­_Sheet1_41-06농림41" xfId="1052"/>
    <cellStyle name="AeE­_Sheet1_41-06농림41 2" xfId="3516"/>
    <cellStyle name="ÅëÈ­_Sheet1_41-06농림41 2" xfId="3517"/>
    <cellStyle name="AeE­_Sheet1_41-06농림41 3" xfId="3518"/>
    <cellStyle name="ÅëÈ­_Sheet1_41-06농림41 3" xfId="3519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ÄÞ¸¶ [0]_¼ÕÀÍ¿¹»ê" xfId="1053"/>
    <cellStyle name="AÞ¸¶ [0]_¼OAI¿¹≫e" xfId="1054"/>
    <cellStyle name="ÄÞ¸¶ [0]_ÀÎ°Çºñ,¿ÜÁÖºñ" xfId="1055"/>
    <cellStyle name="AÞ¸¶ [0]_AI°Cºn,μμ±Þºn" xfId="1056"/>
    <cellStyle name="ÄÞ¸¶ [0]_laroux" xfId="1057"/>
    <cellStyle name="AÞ¸¶ [0]_laroux_1" xfId="1058"/>
    <cellStyle name="ÄÞ¸¶ [0]_laroux_1" xfId="1059"/>
    <cellStyle name="AÞ¸¶ [0]_laroux_1 2" xfId="3520"/>
    <cellStyle name="ÄÞ¸¶ [0]_laroux_1 2" xfId="3521"/>
    <cellStyle name="AÞ¸¶ [0]_laroux_1 3" xfId="3522"/>
    <cellStyle name="ÄÞ¸¶ [0]_laroux_1 3" xfId="3523"/>
    <cellStyle name="AÞ¸¶ [0]_Sheet1" xfId="1060"/>
    <cellStyle name="ÄÞ¸¶ [0]_Sheet1" xfId="1061"/>
    <cellStyle name="AÞ¸¶ [0]_Sheet1 2" xfId="3524"/>
    <cellStyle name="ÄÞ¸¶ [0]_Sheet1 2" xfId="3525"/>
    <cellStyle name="AÞ¸¶ [0]_Sheet1 3" xfId="3526"/>
    <cellStyle name="ÄÞ¸¶ [0]_Sheet1 3" xfId="3527"/>
    <cellStyle name="AÞ¸¶_°eE¹_11¿a½A " xfId="96"/>
    <cellStyle name="ÄÞ¸¶_¼ÕÀÍ¿¹»ê" xfId="1062"/>
    <cellStyle name="AÞ¸¶_¼OAI¿¹≫e" xfId="1063"/>
    <cellStyle name="ÄÞ¸¶_ÀÎ°Çºñ,¿ÜÁÖºñ" xfId="1064"/>
    <cellStyle name="AÞ¸¶_AI°Cºn,μμ±Þºn" xfId="1065"/>
    <cellStyle name="ÄÞ¸¶_laroux" xfId="1066"/>
    <cellStyle name="AÞ¸¶_laroux_1" xfId="1067"/>
    <cellStyle name="ÄÞ¸¶_laroux_1" xfId="1068"/>
    <cellStyle name="AÞ¸¶_laroux_1 2" xfId="3528"/>
    <cellStyle name="ÄÞ¸¶_laroux_1 2" xfId="3529"/>
    <cellStyle name="AÞ¸¶_laroux_1 3" xfId="3530"/>
    <cellStyle name="ÄÞ¸¶_laroux_1 3" xfId="3531"/>
    <cellStyle name="AÞ¸¶_Sheet1" xfId="1069"/>
    <cellStyle name="ÄÞ¸¶_Sheet1" xfId="1070"/>
    <cellStyle name="AÞ¸¶_Sheet1 2" xfId="3532"/>
    <cellStyle name="ÄÞ¸¶_Sheet1 2" xfId="3533"/>
    <cellStyle name="AÞ¸¶_Sheet1 3" xfId="3534"/>
    <cellStyle name="ÄÞ¸¶_Sheet1 3" xfId="3535"/>
    <cellStyle name="AÞ¸¶_Sheet1_41-06농림16" xfId="1071"/>
    <cellStyle name="ÄÞ¸¶_Sheet1_41-06농림16" xfId="1072"/>
    <cellStyle name="AÞ¸¶_Sheet1_41-06농림16 2" xfId="3536"/>
    <cellStyle name="ÄÞ¸¶_Sheet1_41-06농림16 2" xfId="3537"/>
    <cellStyle name="AÞ¸¶_Sheet1_41-06농림16 3" xfId="3538"/>
    <cellStyle name="ÄÞ¸¶_Sheet1_41-06농림16 3" xfId="3539"/>
    <cellStyle name="AÞ¸¶_Sheet1_41-06농림41" xfId="1073"/>
    <cellStyle name="ÄÞ¸¶_Sheet1_41-06농림41" xfId="1074"/>
    <cellStyle name="AÞ¸¶_Sheet1_41-06농림41 2" xfId="3540"/>
    <cellStyle name="ÄÞ¸¶_Sheet1_41-06농림41 2" xfId="3541"/>
    <cellStyle name="AÞ¸¶_Sheet1_41-06농림41 3" xfId="3542"/>
    <cellStyle name="ÄÞ¸¶_Sheet1_41-06농림41 3" xfId="3543"/>
    <cellStyle name="Bad" xfId="97"/>
    <cellStyle name="Bad 2" xfId="1075"/>
    <cellStyle name="Bad 2 2" xfId="1076"/>
    <cellStyle name="Bad 2 2 2" xfId="3545"/>
    <cellStyle name="Bad 3" xfId="1077"/>
    <cellStyle name="Bad 3 2" xfId="1078"/>
    <cellStyle name="Bad 3 3" xfId="1079"/>
    <cellStyle name="Bad 3 4" xfId="3546"/>
    <cellStyle name="Bad 4" xfId="1080"/>
    <cellStyle name="Bad 4 2" xfId="1081"/>
    <cellStyle name="Bad 5" xfId="1082"/>
    <cellStyle name="Bad 5 2" xfId="1083"/>
    <cellStyle name="Bad 6" xfId="1084"/>
    <cellStyle name="Bad 6 2" xfId="1085"/>
    <cellStyle name="Bad 7" xfId="1086"/>
    <cellStyle name="Bad 7 2" xfId="1087"/>
    <cellStyle name="Bad 8" xfId="3544"/>
    <cellStyle name="Bad_1) 도로시설물" xfId="1088"/>
    <cellStyle name="C¡IA¨ª_¡ic¨u¡A¨￢I¨￢¡Æ AN¡Æe " xfId="98"/>
    <cellStyle name="C￥AØ_¸AAa.¼OAI " xfId="99"/>
    <cellStyle name="Ç¥ÁØ_¼ÕÀÍ¿¹»ê" xfId="1089"/>
    <cellStyle name="C￥AØ_¼OAI¿¹≫e" xfId="1090"/>
    <cellStyle name="Ç¥ÁØ_ÀÎ°Çºñ,¿ÜÁÖºñ" xfId="1091"/>
    <cellStyle name="C￥AØ_AI°Cºn,μμ±Þºn" xfId="1092"/>
    <cellStyle name="Ç¥ÁØ_laroux" xfId="1093"/>
    <cellStyle name="C￥AØ_laroux_1" xfId="1094"/>
    <cellStyle name="Ç¥ÁØ_laroux_1" xfId="1095"/>
    <cellStyle name="C￥AØ_laroux_1 2" xfId="3547"/>
    <cellStyle name="Ç¥ÁØ_laroux_1 2" xfId="3548"/>
    <cellStyle name="C￥AØ_laroux_1 3" xfId="3549"/>
    <cellStyle name="Ç¥ÁØ_laroux_1 3" xfId="3550"/>
    <cellStyle name="C￥AØ_laroux_1_Sheet1" xfId="1096"/>
    <cellStyle name="Ç¥ÁØ_laroux_1_Sheet1" xfId="1097"/>
    <cellStyle name="C￥AØ_laroux_1_Sheet1 2" xfId="3551"/>
    <cellStyle name="Ç¥ÁØ_laroux_1_Sheet1 2" xfId="3552"/>
    <cellStyle name="C￥AØ_laroux_1_Sheet1 3" xfId="3553"/>
    <cellStyle name="Ç¥ÁØ_laroux_1_Sheet1 3" xfId="3554"/>
    <cellStyle name="C￥AØ_laroux_2" xfId="1098"/>
    <cellStyle name="Ç¥ÁØ_laroux_2" xfId="1099"/>
    <cellStyle name="C￥AØ_laroux_2 2" xfId="3555"/>
    <cellStyle name="Ç¥ÁØ_laroux_2 2" xfId="3556"/>
    <cellStyle name="C￥AØ_laroux_2 3" xfId="3557"/>
    <cellStyle name="Ç¥ÁØ_laroux_2 3" xfId="3558"/>
    <cellStyle name="C￥AØ_laroux_2_Sheet1" xfId="1100"/>
    <cellStyle name="Ç¥ÁØ_laroux_2_Sheet1" xfId="1101"/>
    <cellStyle name="C￥AØ_laroux_2_Sheet1 2" xfId="3559"/>
    <cellStyle name="Ç¥ÁØ_laroux_2_Sheet1 2" xfId="3560"/>
    <cellStyle name="C￥AØ_laroux_2_Sheet1 3" xfId="3561"/>
    <cellStyle name="Ç¥ÁØ_laroux_2_Sheet1 3" xfId="3562"/>
    <cellStyle name="C￥AØ_laroux_3" xfId="1102"/>
    <cellStyle name="Ç¥ÁØ_laroux_3" xfId="1103"/>
    <cellStyle name="C￥AØ_laroux_3 2" xfId="3563"/>
    <cellStyle name="Ç¥ÁØ_laroux_3 2" xfId="3564"/>
    <cellStyle name="C￥AØ_laroux_3 3" xfId="3565"/>
    <cellStyle name="Ç¥ÁØ_laroux_3 3" xfId="3566"/>
    <cellStyle name="C￥AØ_laroux_4" xfId="1104"/>
    <cellStyle name="Ç¥ÁØ_laroux_4" xfId="1105"/>
    <cellStyle name="C￥AØ_laroux_4 2" xfId="3567"/>
    <cellStyle name="Ç¥ÁØ_laroux_4 2" xfId="3568"/>
    <cellStyle name="C￥AØ_laroux_4 3" xfId="3569"/>
    <cellStyle name="Ç¥ÁØ_laroux_4 3" xfId="3570"/>
    <cellStyle name="C￥AØ_laroux_Sheet1" xfId="1106"/>
    <cellStyle name="Ç¥ÁØ_laroux_Sheet1" xfId="1107"/>
    <cellStyle name="C￥AØ_laroux_Sheet1 2" xfId="3571"/>
    <cellStyle name="Ç¥ÁØ_laroux_Sheet1 2" xfId="3572"/>
    <cellStyle name="C￥AØ_laroux_Sheet1 3" xfId="3573"/>
    <cellStyle name="Ç¥ÁØ_laroux_Sheet1 3" xfId="3574"/>
    <cellStyle name="C￥AØ_laroux_Sheet1 4" xfId="8558"/>
    <cellStyle name="Ç¥ÁØ_Sheet1" xfId="1108"/>
    <cellStyle name="C￥AØ_Sheet1 2" xfId="3575"/>
    <cellStyle name="Ç¥ÁØ_Sheet1 2" xfId="3576"/>
    <cellStyle name="C￥AØ_Sheet1 3" xfId="3577"/>
    <cellStyle name="Ç¥ÁØ_Sheet1 3" xfId="3578"/>
    <cellStyle name="Calc Currency (0)" xfId="1109"/>
    <cellStyle name="Calc Currency (0) 2" xfId="3579"/>
    <cellStyle name="Calculation" xfId="100"/>
    <cellStyle name="Calculation 2" xfId="1110"/>
    <cellStyle name="Calculation 2 2" xfId="1111"/>
    <cellStyle name="Calculation 2 2 2" xfId="3581"/>
    <cellStyle name="Calculation 2 3" xfId="7578"/>
    <cellStyle name="Calculation 2 4" xfId="7579"/>
    <cellStyle name="Calculation 2 5" xfId="7580"/>
    <cellStyle name="Calculation 3" xfId="1112"/>
    <cellStyle name="Calculation 3 2" xfId="1113"/>
    <cellStyle name="Calculation 3 3" xfId="1114"/>
    <cellStyle name="Calculation 3 4" xfId="3582"/>
    <cellStyle name="Calculation 4" xfId="1115"/>
    <cellStyle name="Calculation 4 2" xfId="1116"/>
    <cellStyle name="Calculation 4 3" xfId="7581"/>
    <cellStyle name="Calculation 5" xfId="1117"/>
    <cellStyle name="Calculation 5 2" xfId="1118"/>
    <cellStyle name="Calculation 5 3" xfId="7582"/>
    <cellStyle name="Calculation 6" xfId="1119"/>
    <cellStyle name="Calculation 6 2" xfId="1120"/>
    <cellStyle name="Calculation 6 3" xfId="7583"/>
    <cellStyle name="Calculation 7" xfId="1121"/>
    <cellStyle name="Calculation 7 2" xfId="1122"/>
    <cellStyle name="Calculation 8" xfId="3580"/>
    <cellStyle name="Calculation_1) 도로시설물" xfId="1123"/>
    <cellStyle name="category" xfId="101"/>
    <cellStyle name="category 2" xfId="3583"/>
    <cellStyle name="Check Cell" xfId="102"/>
    <cellStyle name="Check Cell 2" xfId="1124"/>
    <cellStyle name="Check Cell 2 2" xfId="1125"/>
    <cellStyle name="Check Cell 2 2 2" xfId="3585"/>
    <cellStyle name="Check Cell 3" xfId="1126"/>
    <cellStyle name="Check Cell 3 2" xfId="1127"/>
    <cellStyle name="Check Cell 3 3" xfId="1128"/>
    <cellStyle name="Check Cell 3 4" xfId="3586"/>
    <cellStyle name="Check Cell 4" xfId="1129"/>
    <cellStyle name="Check Cell 4 2" xfId="1130"/>
    <cellStyle name="Check Cell 5" xfId="1131"/>
    <cellStyle name="Check Cell 5 2" xfId="1132"/>
    <cellStyle name="Check Cell 6" xfId="1133"/>
    <cellStyle name="Check Cell 6 2" xfId="1134"/>
    <cellStyle name="Check Cell 7" xfId="1135"/>
    <cellStyle name="Check Cell 7 2" xfId="1136"/>
    <cellStyle name="Check Cell 8" xfId="3584"/>
    <cellStyle name="Check Cell_1) 도로시설물" xfId="1137"/>
    <cellStyle name="Comma [0]" xfId="1138"/>
    <cellStyle name="comma zerodec" xfId="103"/>
    <cellStyle name="comma zerodec 2" xfId="3587"/>
    <cellStyle name="comma zerodec 3" xfId="1139"/>
    <cellStyle name="Comma_ SG&amp;A Bridge " xfId="104"/>
    <cellStyle name="Comma0" xfId="105"/>
    <cellStyle name="Copied" xfId="1140"/>
    <cellStyle name="Copied 2" xfId="3588"/>
    <cellStyle name="Curren?_x0012_퐀_x0017_?" xfId="106"/>
    <cellStyle name="Currency [0]" xfId="1141"/>
    <cellStyle name="Currency_ SG&amp;A Bridge " xfId="107"/>
    <cellStyle name="Currency0" xfId="108"/>
    <cellStyle name="Currency1" xfId="109"/>
    <cellStyle name="Currency1 2" xfId="3589"/>
    <cellStyle name="Currency1 3" xfId="1142"/>
    <cellStyle name="Date" xfId="110"/>
    <cellStyle name="Date 2" xfId="3590"/>
    <cellStyle name="Date 3" xfId="1143"/>
    <cellStyle name="Dezimal [0]_laroux" xfId="1144"/>
    <cellStyle name="Dezimal_laroux" xfId="1145"/>
    <cellStyle name="Dollar (zero dec)" xfId="111"/>
    <cellStyle name="Dollar (zero dec) 2" xfId="3591"/>
    <cellStyle name="Dollar (zero dec) 3" xfId="1146"/>
    <cellStyle name="Entered" xfId="1147"/>
    <cellStyle name="Entered 2" xfId="3592"/>
    <cellStyle name="Euro" xfId="112"/>
    <cellStyle name="Explanatory Text" xfId="113"/>
    <cellStyle name="Explanatory Text 2" xfId="1148"/>
    <cellStyle name="Explanatory Text 2 2" xfId="1149"/>
    <cellStyle name="Explanatory Text 2 2 2" xfId="3594"/>
    <cellStyle name="Explanatory Text 3" xfId="1150"/>
    <cellStyle name="Explanatory Text 3 2" xfId="1151"/>
    <cellStyle name="Explanatory Text 3 3" xfId="1152"/>
    <cellStyle name="Explanatory Text 3 4" xfId="3595"/>
    <cellStyle name="Explanatory Text 4" xfId="1153"/>
    <cellStyle name="Explanatory Text 4 2" xfId="1154"/>
    <cellStyle name="Explanatory Text 5" xfId="1155"/>
    <cellStyle name="Explanatory Text 5 2" xfId="1156"/>
    <cellStyle name="Explanatory Text 6" xfId="1157"/>
    <cellStyle name="Explanatory Text 6 2" xfId="1158"/>
    <cellStyle name="Explanatory Text 7" xfId="1159"/>
    <cellStyle name="Explanatory Text 7 2" xfId="1160"/>
    <cellStyle name="Explanatory Text 8" xfId="3593"/>
    <cellStyle name="Explanatory Text_1) 도로시설물" xfId="1161"/>
    <cellStyle name="Fixed" xfId="114"/>
    <cellStyle name="Fixed 2" xfId="3596"/>
    <cellStyle name="Fixed 3" xfId="1162"/>
    <cellStyle name="Good" xfId="115"/>
    <cellStyle name="Good 2" xfId="1163"/>
    <cellStyle name="Good 2 2" xfId="1164"/>
    <cellStyle name="Good 2 2 2" xfId="3598"/>
    <cellStyle name="Good 3" xfId="1165"/>
    <cellStyle name="Good 3 2" xfId="1166"/>
    <cellStyle name="Good 3 3" xfId="1167"/>
    <cellStyle name="Good 3 4" xfId="3599"/>
    <cellStyle name="Good 4" xfId="1168"/>
    <cellStyle name="Good 4 2" xfId="1169"/>
    <cellStyle name="Good 5" xfId="1170"/>
    <cellStyle name="Good 5 2" xfId="1171"/>
    <cellStyle name="Good 6" xfId="1172"/>
    <cellStyle name="Good 6 2" xfId="1173"/>
    <cellStyle name="Good 7" xfId="1174"/>
    <cellStyle name="Good 7 2" xfId="1175"/>
    <cellStyle name="Good 8" xfId="3597"/>
    <cellStyle name="Good_1) 도로시설물" xfId="1176"/>
    <cellStyle name="Grey" xfId="116"/>
    <cellStyle name="Grey 2" xfId="117"/>
    <cellStyle name="Grey 2 2" xfId="3600"/>
    <cellStyle name="HEADER" xfId="118"/>
    <cellStyle name="HEADER 2" xfId="3601"/>
    <cellStyle name="Header1" xfId="119"/>
    <cellStyle name="Header1 2" xfId="3602"/>
    <cellStyle name="Header2" xfId="120"/>
    <cellStyle name="Header2 2" xfId="3603"/>
    <cellStyle name="Header2 2 2" xfId="8573"/>
    <cellStyle name="Heading 1" xfId="121"/>
    <cellStyle name="Heading 1 2" xfId="122"/>
    <cellStyle name="Heading 1 2 2" xfId="1178"/>
    <cellStyle name="Heading 1 2 2 2" xfId="3605"/>
    <cellStyle name="Heading 1 2 3" xfId="1177"/>
    <cellStyle name="Heading 1 3" xfId="1179"/>
    <cellStyle name="Heading 1 3 2" xfId="1180"/>
    <cellStyle name="Heading 1 3 3" xfId="1181"/>
    <cellStyle name="Heading 1 3 4" xfId="3606"/>
    <cellStyle name="Heading 1 4" xfId="1182"/>
    <cellStyle name="Heading 1 4 2" xfId="1183"/>
    <cellStyle name="Heading 1 5" xfId="1184"/>
    <cellStyle name="Heading 1 5 2" xfId="1185"/>
    <cellStyle name="Heading 1 6" xfId="1186"/>
    <cellStyle name="Heading 1 6 2" xfId="1187"/>
    <cellStyle name="Heading 1 7" xfId="1188"/>
    <cellStyle name="Heading 1 7 2" xfId="1189"/>
    <cellStyle name="Heading 1 8" xfId="3604"/>
    <cellStyle name="Heading 1_1) 도로시설물" xfId="1190"/>
    <cellStyle name="Heading 2" xfId="123"/>
    <cellStyle name="Heading 2 2" xfId="124"/>
    <cellStyle name="Heading 2 2 2" xfId="1192"/>
    <cellStyle name="Heading 2 2 2 2" xfId="3608"/>
    <cellStyle name="Heading 2 2 3" xfId="1191"/>
    <cellStyle name="Heading 2 3" xfId="1193"/>
    <cellStyle name="Heading 2 3 2" xfId="1194"/>
    <cellStyle name="Heading 2 3 3" xfId="1195"/>
    <cellStyle name="Heading 2 3 4" xfId="3609"/>
    <cellStyle name="Heading 2 4" xfId="1196"/>
    <cellStyle name="Heading 2 4 2" xfId="1197"/>
    <cellStyle name="Heading 2 5" xfId="1198"/>
    <cellStyle name="Heading 2 5 2" xfId="1199"/>
    <cellStyle name="Heading 2 6" xfId="1200"/>
    <cellStyle name="Heading 2 6 2" xfId="1201"/>
    <cellStyle name="Heading 2 7" xfId="1202"/>
    <cellStyle name="Heading 2 7 2" xfId="1203"/>
    <cellStyle name="Heading 2 8" xfId="3607"/>
    <cellStyle name="Heading 2_1) 도로시설물" xfId="1204"/>
    <cellStyle name="Heading 3" xfId="125"/>
    <cellStyle name="Heading 3 2" xfId="1205"/>
    <cellStyle name="Heading 3 2 2" xfId="1206"/>
    <cellStyle name="Heading 3 2 2 2" xfId="3611"/>
    <cellStyle name="Heading 3 3" xfId="1207"/>
    <cellStyle name="Heading 3 3 2" xfId="1208"/>
    <cellStyle name="Heading 3 3 3" xfId="1209"/>
    <cellStyle name="Heading 3 3 4" xfId="3612"/>
    <cellStyle name="Heading 3 4" xfId="1210"/>
    <cellStyle name="Heading 3 4 2" xfId="1211"/>
    <cellStyle name="Heading 3 5" xfId="1212"/>
    <cellStyle name="Heading 3 5 2" xfId="1213"/>
    <cellStyle name="Heading 3 6" xfId="1214"/>
    <cellStyle name="Heading 3 6 2" xfId="1215"/>
    <cellStyle name="Heading 3 7" xfId="1216"/>
    <cellStyle name="Heading 3 7 2" xfId="1217"/>
    <cellStyle name="Heading 3 8" xfId="3610"/>
    <cellStyle name="Heading 3_1) 도로시설물" xfId="1218"/>
    <cellStyle name="Heading 4" xfId="126"/>
    <cellStyle name="Heading 4 2" xfId="1219"/>
    <cellStyle name="Heading 4 2 2" xfId="1220"/>
    <cellStyle name="Heading 4 2 2 2" xfId="3614"/>
    <cellStyle name="Heading 4 3" xfId="1221"/>
    <cellStyle name="Heading 4 3 2" xfId="1222"/>
    <cellStyle name="Heading 4 3 3" xfId="1223"/>
    <cellStyle name="Heading 4 3 4" xfId="3615"/>
    <cellStyle name="Heading 4 4" xfId="1224"/>
    <cellStyle name="Heading 4 4 2" xfId="1225"/>
    <cellStyle name="Heading 4 5" xfId="1226"/>
    <cellStyle name="Heading 4 5 2" xfId="1227"/>
    <cellStyle name="Heading 4 6" xfId="1228"/>
    <cellStyle name="Heading 4 6 2" xfId="1229"/>
    <cellStyle name="Heading 4 7" xfId="1230"/>
    <cellStyle name="Heading 4 7 2" xfId="1231"/>
    <cellStyle name="Heading 4 8" xfId="3613"/>
    <cellStyle name="Heading 4_1) 도로시설물" xfId="1232"/>
    <cellStyle name="HEADING1" xfId="1233"/>
    <cellStyle name="HEADING1 2" xfId="3616"/>
    <cellStyle name="HEADING2" xfId="1234"/>
    <cellStyle name="HEADING2 2" xfId="3617"/>
    <cellStyle name="Hyperlink" xfId="127"/>
    <cellStyle name="Input" xfId="128"/>
    <cellStyle name="Input [yellow]" xfId="129"/>
    <cellStyle name="Input [yellow] 2" xfId="130"/>
    <cellStyle name="Input [yellow] 2 2" xfId="3619"/>
    <cellStyle name="Input 10" xfId="1235"/>
    <cellStyle name="Input 10 2" xfId="1236"/>
    <cellStyle name="Input 10 2 2" xfId="3620"/>
    <cellStyle name="Input 10 3" xfId="1237"/>
    <cellStyle name="Input 10 4" xfId="7584"/>
    <cellStyle name="Input 10 5" xfId="7585"/>
    <cellStyle name="Input 11" xfId="1238"/>
    <cellStyle name="Input 11 2" xfId="1239"/>
    <cellStyle name="Input 11 2 2" xfId="3621"/>
    <cellStyle name="Input 11 3" xfId="1240"/>
    <cellStyle name="Input 11 4" xfId="7586"/>
    <cellStyle name="Input 11 5" xfId="7587"/>
    <cellStyle name="Input 12" xfId="1241"/>
    <cellStyle name="Input 12 2" xfId="1242"/>
    <cellStyle name="Input 12 2 2" xfId="3622"/>
    <cellStyle name="Input 12 3" xfId="1243"/>
    <cellStyle name="Input 12 4" xfId="7588"/>
    <cellStyle name="Input 12 5" xfId="7589"/>
    <cellStyle name="Input 13" xfId="1244"/>
    <cellStyle name="Input 13 2" xfId="1245"/>
    <cellStyle name="Input 13 3" xfId="1246"/>
    <cellStyle name="Input 14" xfId="1247"/>
    <cellStyle name="Input 14 2" xfId="1248"/>
    <cellStyle name="Input 15" xfId="1249"/>
    <cellStyle name="Input 15 2" xfId="1250"/>
    <cellStyle name="Input 16" xfId="1251"/>
    <cellStyle name="Input 16 2" xfId="1252"/>
    <cellStyle name="Input 17" xfId="1253"/>
    <cellStyle name="Input 17 2" xfId="1254"/>
    <cellStyle name="Input 18" xfId="1255"/>
    <cellStyle name="Input 18 2" xfId="1256"/>
    <cellStyle name="Input 19" xfId="1257"/>
    <cellStyle name="Input 19 2" xfId="1258"/>
    <cellStyle name="Input 2" xfId="1259"/>
    <cellStyle name="Input 2 2" xfId="1260"/>
    <cellStyle name="Input 2 2 2" xfId="3623"/>
    <cellStyle name="Input 2 3" xfId="7590"/>
    <cellStyle name="Input 2 4" xfId="7591"/>
    <cellStyle name="Input 2 5" xfId="7592"/>
    <cellStyle name="Input 20" xfId="1261"/>
    <cellStyle name="Input 20 2" xfId="1262"/>
    <cellStyle name="Input 21" xfId="1263"/>
    <cellStyle name="Input 21 2" xfId="1264"/>
    <cellStyle name="Input 22" xfId="1265"/>
    <cellStyle name="Input 22 2" xfId="1266"/>
    <cellStyle name="Input 23" xfId="1267"/>
    <cellStyle name="Input 23 2" xfId="1268"/>
    <cellStyle name="Input 24" xfId="1269"/>
    <cellStyle name="Input 24 2" xfId="1270"/>
    <cellStyle name="Input 25" xfId="1271"/>
    <cellStyle name="Input 25 2" xfId="1272"/>
    <cellStyle name="Input 26" xfId="1273"/>
    <cellStyle name="Input 26 2" xfId="1274"/>
    <cellStyle name="Input 27" xfId="1275"/>
    <cellStyle name="Input 27 2" xfId="1276"/>
    <cellStyle name="Input 28" xfId="1277"/>
    <cellStyle name="Input 28 2" xfId="1278"/>
    <cellStyle name="Input 29" xfId="1279"/>
    <cellStyle name="Input 29 2" xfId="1280"/>
    <cellStyle name="Input 3" xfId="1281"/>
    <cellStyle name="Input 3 2" xfId="1282"/>
    <cellStyle name="Input 3 2 2" xfId="3624"/>
    <cellStyle name="Input 3 3" xfId="7593"/>
    <cellStyle name="Input 3 4" xfId="7594"/>
    <cellStyle name="Input 3 5" xfId="7595"/>
    <cellStyle name="Input 30" xfId="1283"/>
    <cellStyle name="Input 30 2" xfId="1284"/>
    <cellStyle name="Input 31" xfId="1285"/>
    <cellStyle name="Input 31 2" xfId="1286"/>
    <cellStyle name="Input 32" xfId="1287"/>
    <cellStyle name="Input 32 2" xfId="1288"/>
    <cellStyle name="Input 33" xfId="1289"/>
    <cellStyle name="Input 33 2" xfId="1290"/>
    <cellStyle name="Input 34" xfId="1291"/>
    <cellStyle name="Input 34 2" xfId="1292"/>
    <cellStyle name="Input 35" xfId="1293"/>
    <cellStyle name="Input 35 2" xfId="1294"/>
    <cellStyle name="Input 36" xfId="1295"/>
    <cellStyle name="Input 36 2" xfId="1296"/>
    <cellStyle name="Input 37" xfId="1297"/>
    <cellStyle name="Input 37 2" xfId="1298"/>
    <cellStyle name="Input 38" xfId="1299"/>
    <cellStyle name="Input 38 2" xfId="1300"/>
    <cellStyle name="Input 39" xfId="1301"/>
    <cellStyle name="Input 39 2" xfId="1302"/>
    <cellStyle name="Input 4" xfId="1303"/>
    <cellStyle name="Input 4 2" xfId="1304"/>
    <cellStyle name="Input 4 2 2" xfId="3625"/>
    <cellStyle name="Input 4 3" xfId="7596"/>
    <cellStyle name="Input 4 4" xfId="7597"/>
    <cellStyle name="Input 4 5" xfId="7598"/>
    <cellStyle name="Input 40" xfId="1305"/>
    <cellStyle name="Input 40 2" xfId="1306"/>
    <cellStyle name="Input 41" xfId="1307"/>
    <cellStyle name="Input 41 2" xfId="1308"/>
    <cellStyle name="Input 42" xfId="1309"/>
    <cellStyle name="Input 42 2" xfId="1310"/>
    <cellStyle name="Input 43" xfId="1311"/>
    <cellStyle name="Input 43 2" xfId="1312"/>
    <cellStyle name="Input 44" xfId="1313"/>
    <cellStyle name="Input 44 2" xfId="1314"/>
    <cellStyle name="Input 45" xfId="1315"/>
    <cellStyle name="Input 45 2" xfId="1316"/>
    <cellStyle name="Input 46" xfId="1317"/>
    <cellStyle name="Input 46 2" xfId="1318"/>
    <cellStyle name="Input 47" xfId="1319"/>
    <cellStyle name="Input 47 2" xfId="1320"/>
    <cellStyle name="Input 48" xfId="3618"/>
    <cellStyle name="Input 49" xfId="7629"/>
    <cellStyle name="Input 5" xfId="1321"/>
    <cellStyle name="Input 5 2" xfId="1322"/>
    <cellStyle name="Input 5 2 2" xfId="3626"/>
    <cellStyle name="Input 5 3" xfId="7599"/>
    <cellStyle name="Input 5 4" xfId="7600"/>
    <cellStyle name="Input 5 5" xfId="7601"/>
    <cellStyle name="Input 50" xfId="7632"/>
    <cellStyle name="Input 51" xfId="7630"/>
    <cellStyle name="Input 52" xfId="7631"/>
    <cellStyle name="Input 53" xfId="7633"/>
    <cellStyle name="Input 54" xfId="7634"/>
    <cellStyle name="Input 55" xfId="7945"/>
    <cellStyle name="Input 56" xfId="8045"/>
    <cellStyle name="Input 57" xfId="7943"/>
    <cellStyle name="Input 58" xfId="8044"/>
    <cellStyle name="Input 59" xfId="7944"/>
    <cellStyle name="Input 6" xfId="1323"/>
    <cellStyle name="Input 6 2" xfId="3627"/>
    <cellStyle name="Input 6 3" xfId="7602"/>
    <cellStyle name="Input 6 4" xfId="7603"/>
    <cellStyle name="Input 6 5" xfId="7604"/>
    <cellStyle name="Input 60" xfId="8043"/>
    <cellStyle name="Input 7" xfId="1324"/>
    <cellStyle name="Input 7 2" xfId="3628"/>
    <cellStyle name="Input 7 3" xfId="7605"/>
    <cellStyle name="Input 7 4" xfId="7606"/>
    <cellStyle name="Input 7 5" xfId="7607"/>
    <cellStyle name="Input 8" xfId="1325"/>
    <cellStyle name="Input 8 2" xfId="3629"/>
    <cellStyle name="Input 8 3" xfId="7608"/>
    <cellStyle name="Input 8 4" xfId="7609"/>
    <cellStyle name="Input 8 5" xfId="7610"/>
    <cellStyle name="Input 9" xfId="1326"/>
    <cellStyle name="Input 9 2" xfId="1327"/>
    <cellStyle name="Input 9 2 2" xfId="3630"/>
    <cellStyle name="Input 9 3" xfId="1328"/>
    <cellStyle name="Input 9 4" xfId="7611"/>
    <cellStyle name="Input 9 5" xfId="7612"/>
    <cellStyle name="Input_1) 도로시설물" xfId="1329"/>
    <cellStyle name="Linked Cell" xfId="131"/>
    <cellStyle name="Linked Cell 2" xfId="1330"/>
    <cellStyle name="Linked Cell 2 2" xfId="1331"/>
    <cellStyle name="Linked Cell 2 2 2" xfId="3632"/>
    <cellStyle name="Linked Cell 3" xfId="1332"/>
    <cellStyle name="Linked Cell 3 2" xfId="1333"/>
    <cellStyle name="Linked Cell 3 3" xfId="1334"/>
    <cellStyle name="Linked Cell 3 4" xfId="3633"/>
    <cellStyle name="Linked Cell 4" xfId="1335"/>
    <cellStyle name="Linked Cell 4 2" xfId="1336"/>
    <cellStyle name="Linked Cell 5" xfId="1337"/>
    <cellStyle name="Linked Cell 5 2" xfId="1338"/>
    <cellStyle name="Linked Cell 6" xfId="1339"/>
    <cellStyle name="Linked Cell 6 2" xfId="1340"/>
    <cellStyle name="Linked Cell 7" xfId="1341"/>
    <cellStyle name="Linked Cell 7 2" xfId="1342"/>
    <cellStyle name="Linked Cell 8" xfId="3631"/>
    <cellStyle name="Linked Cell_1) 도로시설물" xfId="1343"/>
    <cellStyle name="Millares [0]_2AV_M_M " xfId="132"/>
    <cellStyle name="Milliers [0]_Arabian Spec" xfId="133"/>
    <cellStyle name="Milliers_Arabian Spec" xfId="134"/>
    <cellStyle name="Model" xfId="135"/>
    <cellStyle name="Model 2" xfId="3634"/>
    <cellStyle name="Model 2 2" xfId="7947"/>
    <cellStyle name="Model 3" xfId="7946"/>
    <cellStyle name="Mon?aire [0]_Arabian Spec" xfId="136"/>
    <cellStyle name="Mon?aire_Arabian Spec" xfId="137"/>
    <cellStyle name="Moneda [0]_2AV_M_M " xfId="138"/>
    <cellStyle name="Moneda_2AV_M_M " xfId="139"/>
    <cellStyle name="Neutral" xfId="140"/>
    <cellStyle name="Neutral 2" xfId="1344"/>
    <cellStyle name="Neutral 2 2" xfId="1345"/>
    <cellStyle name="Neutral 2 2 2" xfId="3636"/>
    <cellStyle name="Neutral 3" xfId="1346"/>
    <cellStyle name="Neutral 3 2" xfId="1347"/>
    <cellStyle name="Neutral 3 3" xfId="1348"/>
    <cellStyle name="Neutral 3 4" xfId="3637"/>
    <cellStyle name="Neutral 4" xfId="1349"/>
    <cellStyle name="Neutral 4 2" xfId="1350"/>
    <cellStyle name="Neutral 5" xfId="1351"/>
    <cellStyle name="Neutral 5 2" xfId="1352"/>
    <cellStyle name="Neutral 6" xfId="1353"/>
    <cellStyle name="Neutral 6 2" xfId="1354"/>
    <cellStyle name="Neutral 7" xfId="1355"/>
    <cellStyle name="Neutral 7 2" xfId="1356"/>
    <cellStyle name="Neutral 8" xfId="3635"/>
    <cellStyle name="Neutral_1) 도로시설물" xfId="1357"/>
    <cellStyle name="Normal - Style1" xfId="141"/>
    <cellStyle name="Normal - Style1 2" xfId="142"/>
    <cellStyle name="Normal - Style1 2 2" xfId="3638"/>
    <cellStyle name="Normal - Style1 3" xfId="1358"/>
    <cellStyle name="Normal_ SG&amp;A Bridge " xfId="143"/>
    <cellStyle name="Note" xfId="144"/>
    <cellStyle name="Note 2" xfId="3639"/>
    <cellStyle name="Note 3" xfId="7613"/>
    <cellStyle name="Note 4" xfId="7614"/>
    <cellStyle name="Note 5" xfId="7615"/>
    <cellStyle name="Output" xfId="145"/>
    <cellStyle name="Output 2" xfId="1359"/>
    <cellStyle name="Output 2 2" xfId="1360"/>
    <cellStyle name="Output 2 2 2" xfId="3641"/>
    <cellStyle name="Output 2 3" xfId="7616"/>
    <cellStyle name="Output 2 4" xfId="7617"/>
    <cellStyle name="Output 2 5" xfId="7618"/>
    <cellStyle name="Output 3" xfId="1361"/>
    <cellStyle name="Output 3 2" xfId="1362"/>
    <cellStyle name="Output 3 3" xfId="1363"/>
    <cellStyle name="Output 3 4" xfId="3642"/>
    <cellStyle name="Output 4" xfId="1364"/>
    <cellStyle name="Output 4 2" xfId="1365"/>
    <cellStyle name="Output 4 3" xfId="7619"/>
    <cellStyle name="Output 5" xfId="1366"/>
    <cellStyle name="Output 5 2" xfId="1367"/>
    <cellStyle name="Output 5 3" xfId="7620"/>
    <cellStyle name="Output 6" xfId="1368"/>
    <cellStyle name="Output 6 2" xfId="1369"/>
    <cellStyle name="Output 6 3" xfId="7621"/>
    <cellStyle name="Output 7" xfId="1370"/>
    <cellStyle name="Output 7 2" xfId="1371"/>
    <cellStyle name="Output 8" xfId="3640"/>
    <cellStyle name="Output_1) 도로시설물" xfId="1372"/>
    <cellStyle name="Percent [2]" xfId="146"/>
    <cellStyle name="Percent [2] 2" xfId="3643"/>
    <cellStyle name="Standard_laroux" xfId="1373"/>
    <cellStyle name="subhead" xfId="147"/>
    <cellStyle name="subhead 2" xfId="3644"/>
    <cellStyle name="Title" xfId="148"/>
    <cellStyle name="Title 2" xfId="1374"/>
    <cellStyle name="Title 2 2" xfId="1375"/>
    <cellStyle name="Title 2 2 2" xfId="3646"/>
    <cellStyle name="Title 3" xfId="1376"/>
    <cellStyle name="Title 3 2" xfId="1377"/>
    <cellStyle name="Title 3 3" xfId="1378"/>
    <cellStyle name="Title 3 4" xfId="3647"/>
    <cellStyle name="Title 4" xfId="1379"/>
    <cellStyle name="Title 4 2" xfId="1380"/>
    <cellStyle name="Title 5" xfId="1381"/>
    <cellStyle name="Title 5 2" xfId="1382"/>
    <cellStyle name="Title 6" xfId="1383"/>
    <cellStyle name="Title 6 2" xfId="1384"/>
    <cellStyle name="Title 7" xfId="1385"/>
    <cellStyle name="Title 7 2" xfId="1386"/>
    <cellStyle name="Title 8" xfId="3645"/>
    <cellStyle name="Title_1) 도로시설물" xfId="1387"/>
    <cellStyle name="Total" xfId="149"/>
    <cellStyle name="Total 11" xfId="8553"/>
    <cellStyle name="Total 2" xfId="150"/>
    <cellStyle name="Total 2 2" xfId="1389"/>
    <cellStyle name="Total 2 2 2" xfId="3649"/>
    <cellStyle name="Total 2 3" xfId="7622"/>
    <cellStyle name="Total 2 4" xfId="7623"/>
    <cellStyle name="Total 2 5" xfId="7624"/>
    <cellStyle name="Total 2 6" xfId="1388"/>
    <cellStyle name="Total 3" xfId="1390"/>
    <cellStyle name="Total 3 2" xfId="1391"/>
    <cellStyle name="Total 3 3" xfId="1392"/>
    <cellStyle name="Total 3 4" xfId="3650"/>
    <cellStyle name="Total 4" xfId="1393"/>
    <cellStyle name="Total 4 2" xfId="1394"/>
    <cellStyle name="Total 4 3" xfId="7625"/>
    <cellStyle name="Total 5" xfId="1395"/>
    <cellStyle name="Total 5 2" xfId="1396"/>
    <cellStyle name="Total 5 3" xfId="7626"/>
    <cellStyle name="Total 6" xfId="1397"/>
    <cellStyle name="Total 6 2" xfId="1398"/>
    <cellStyle name="Total 6 3" xfId="7627"/>
    <cellStyle name="Total 7" xfId="1399"/>
    <cellStyle name="Total 7 2" xfId="1400"/>
    <cellStyle name="Total 8" xfId="3648"/>
    <cellStyle name="Total_1) 도로시설물" xfId="1401"/>
    <cellStyle name="UM" xfId="151"/>
    <cellStyle name="W?rung [0]_laroux" xfId="1402"/>
    <cellStyle name="W?rung_laroux" xfId="1403"/>
    <cellStyle name="Warning Text" xfId="152"/>
    <cellStyle name="Warning Text 2" xfId="1404"/>
    <cellStyle name="Warning Text 2 2" xfId="1405"/>
    <cellStyle name="Warning Text 2 2 2" xfId="3652"/>
    <cellStyle name="Warning Text 3" xfId="1406"/>
    <cellStyle name="Warning Text 3 2" xfId="1407"/>
    <cellStyle name="Warning Text 3 3" xfId="1408"/>
    <cellStyle name="Warning Text 3 4" xfId="3653"/>
    <cellStyle name="Warning Text 4" xfId="1409"/>
    <cellStyle name="Warning Text 4 2" xfId="1410"/>
    <cellStyle name="Warning Text 5" xfId="1411"/>
    <cellStyle name="Warning Text 5 2" xfId="1412"/>
    <cellStyle name="Warning Text 6" xfId="1413"/>
    <cellStyle name="Warning Text 6 2" xfId="1414"/>
    <cellStyle name="Warning Text 7" xfId="1415"/>
    <cellStyle name="Warning Text 7 2" xfId="1416"/>
    <cellStyle name="Warning Text 8" xfId="3651"/>
    <cellStyle name="Warning Text_1) 도로시설물" xfId="1417"/>
    <cellStyle name="강조색1 10" xfId="3654"/>
    <cellStyle name="강조색1 11" xfId="6007"/>
    <cellStyle name="강조색1 11 2" xfId="6008"/>
    <cellStyle name="강조색1 11 3" xfId="6009"/>
    <cellStyle name="강조색1 11 4" xfId="6010"/>
    <cellStyle name="강조색1 11 5" xfId="6011"/>
    <cellStyle name="강조색1 11 6" xfId="6012"/>
    <cellStyle name="강조색1 11 7" xfId="6013"/>
    <cellStyle name="강조색1 12" xfId="6014"/>
    <cellStyle name="강조색1 13" xfId="6015"/>
    <cellStyle name="강조색1 14" xfId="6016"/>
    <cellStyle name="강조색1 15" xfId="6017"/>
    <cellStyle name="강조색1 16" xfId="6018"/>
    <cellStyle name="강조색1 17" xfId="6019"/>
    <cellStyle name="강조색1 18" xfId="6020"/>
    <cellStyle name="강조색1 19" xfId="6021"/>
    <cellStyle name="강조색1 2" xfId="153"/>
    <cellStyle name="강조색1 2 2" xfId="154"/>
    <cellStyle name="강조색1 2 2 2" xfId="1420"/>
    <cellStyle name="강조색1 2 2 2 2" xfId="6022"/>
    <cellStyle name="강조색1 2 2 2 2 2" xfId="6023"/>
    <cellStyle name="강조색1 2 2 2 2 2 2" xfId="6024"/>
    <cellStyle name="강조색1 2 2 2 2 2 2 2" xfId="6025"/>
    <cellStyle name="강조색1 2 2 2 2 2 2 2 2" xfId="6026"/>
    <cellStyle name="강조색1 2 2 2 2 2 2 2 3" xfId="6027"/>
    <cellStyle name="강조색1 2 2 2 2 2 2 2 4" xfId="8560"/>
    <cellStyle name="강조색1 2 2 2 2 2 2 3" xfId="6028"/>
    <cellStyle name="강조색1 2 2 2 2 2 3" xfId="6029"/>
    <cellStyle name="강조색1 2 2 2 2 3" xfId="6030"/>
    <cellStyle name="강조색1 2 2 2 2 4" xfId="6031"/>
    <cellStyle name="강조색1 2 2 2 3" xfId="6032"/>
    <cellStyle name="강조색1 2 2 2 4" xfId="6033"/>
    <cellStyle name="강조색1 2 2 2 5" xfId="3657"/>
    <cellStyle name="강조색1 2 2 3" xfId="1421"/>
    <cellStyle name="강조색1 2 2 3 2" xfId="3658"/>
    <cellStyle name="강조색1 2 2 4" xfId="1422"/>
    <cellStyle name="강조색1 2 2 4 2" xfId="6034"/>
    <cellStyle name="강조색1 2 2 5" xfId="6035"/>
    <cellStyle name="강조색1 2 2 6" xfId="6036"/>
    <cellStyle name="강조색1 2 2 7" xfId="3656"/>
    <cellStyle name="강조색1 2 2 8" xfId="1419"/>
    <cellStyle name="강조색1 2 3" xfId="1423"/>
    <cellStyle name="강조색1 2 3 2" xfId="6037"/>
    <cellStyle name="강조색1 2 3 3" xfId="6038"/>
    <cellStyle name="강조색1 2 3 4" xfId="3659"/>
    <cellStyle name="강조색1 2 4" xfId="1424"/>
    <cellStyle name="강조색1 2 4 2" xfId="7345"/>
    <cellStyle name="강조색1 2 4 3" xfId="3660"/>
    <cellStyle name="강조색1 2 5" xfId="1425"/>
    <cellStyle name="강조색1 2 5 2" xfId="6039"/>
    <cellStyle name="강조색1 2 6" xfId="3655"/>
    <cellStyle name="강조색1 2 7" xfId="1418"/>
    <cellStyle name="강조색1 2_1) 도로시설물" xfId="1426"/>
    <cellStyle name="강조색1 20" xfId="6040"/>
    <cellStyle name="강조색1 21" xfId="6041"/>
    <cellStyle name="강조색1 22" xfId="6042"/>
    <cellStyle name="강조색1 23" xfId="6043"/>
    <cellStyle name="강조색1 24" xfId="6044"/>
    <cellStyle name="강조색1 25" xfId="6045"/>
    <cellStyle name="강조색1 26" xfId="6046"/>
    <cellStyle name="강조색1 27" xfId="6047"/>
    <cellStyle name="강조색1 28" xfId="6048"/>
    <cellStyle name="강조색1 3" xfId="155"/>
    <cellStyle name="강조색1 3 2" xfId="1428"/>
    <cellStyle name="강조색1 3 2 2" xfId="3663"/>
    <cellStyle name="강조색1 3 2 3" xfId="3662"/>
    <cellStyle name="강조색1 3 3" xfId="1429"/>
    <cellStyle name="강조색1 3 3 2" xfId="3664"/>
    <cellStyle name="강조색1 3 4" xfId="1430"/>
    <cellStyle name="강조색1 3 4 2" xfId="7346"/>
    <cellStyle name="강조색1 3 5" xfId="3661"/>
    <cellStyle name="강조색1 3 6" xfId="1427"/>
    <cellStyle name="강조색1 4" xfId="3665"/>
    <cellStyle name="강조색1 4 2" xfId="3666"/>
    <cellStyle name="강조색1 4 3" xfId="3667"/>
    <cellStyle name="강조색1 5" xfId="3668"/>
    <cellStyle name="강조색1 5 2" xfId="3669"/>
    <cellStyle name="강조색1 6" xfId="3670"/>
    <cellStyle name="강조색1 6 10" xfId="6049"/>
    <cellStyle name="강조색1 6 2" xfId="6050"/>
    <cellStyle name="강조색1 6 3" xfId="6051"/>
    <cellStyle name="강조색1 6 4" xfId="6052"/>
    <cellStyle name="강조색1 6 5" xfId="6053"/>
    <cellStyle name="강조색1 6 6" xfId="6054"/>
    <cellStyle name="강조색1 6 7" xfId="6055"/>
    <cellStyle name="강조색1 6 8" xfId="6056"/>
    <cellStyle name="강조색1 6 9" xfId="6057"/>
    <cellStyle name="강조색1 7" xfId="3671"/>
    <cellStyle name="강조색1 7 2" xfId="6058"/>
    <cellStyle name="강조색1 8" xfId="3672"/>
    <cellStyle name="강조색1 8 2" xfId="6059"/>
    <cellStyle name="강조색1 9" xfId="3673"/>
    <cellStyle name="강조색2 10" xfId="3674"/>
    <cellStyle name="강조색2 11" xfId="6060"/>
    <cellStyle name="강조색2 11 2" xfId="6061"/>
    <cellStyle name="강조색2 11 3" xfId="6062"/>
    <cellStyle name="강조색2 11 4" xfId="6063"/>
    <cellStyle name="강조색2 11 5" xfId="6064"/>
    <cellStyle name="강조색2 11 6" xfId="6065"/>
    <cellStyle name="강조색2 11 7" xfId="6066"/>
    <cellStyle name="강조색2 12" xfId="6067"/>
    <cellStyle name="강조색2 13" xfId="6068"/>
    <cellStyle name="강조색2 14" xfId="6069"/>
    <cellStyle name="강조색2 15" xfId="6070"/>
    <cellStyle name="강조색2 16" xfId="6071"/>
    <cellStyle name="강조색2 17" xfId="6072"/>
    <cellStyle name="강조색2 18" xfId="6073"/>
    <cellStyle name="강조색2 19" xfId="6074"/>
    <cellStyle name="강조색2 2" xfId="156"/>
    <cellStyle name="강조색2 2 2" xfId="157"/>
    <cellStyle name="강조색2 2 2 2" xfId="1433"/>
    <cellStyle name="강조색2 2 2 2 2" xfId="6075"/>
    <cellStyle name="강조색2 2 2 2 2 2" xfId="6076"/>
    <cellStyle name="강조색2 2 2 2 2 2 2" xfId="6077"/>
    <cellStyle name="강조색2 2 2 2 2 2 2 2" xfId="6078"/>
    <cellStyle name="강조색2 2 2 2 2 2 2 2 2" xfId="6079"/>
    <cellStyle name="강조색2 2 2 2 2 2 2 2 3" xfId="6080"/>
    <cellStyle name="강조색2 2 2 2 2 2 2 3" xfId="6081"/>
    <cellStyle name="강조색2 2 2 2 2 2 3" xfId="6082"/>
    <cellStyle name="강조색2 2 2 2 2 3" xfId="6083"/>
    <cellStyle name="강조색2 2 2 2 2 4" xfId="6084"/>
    <cellStyle name="강조색2 2 2 2 3" xfId="6085"/>
    <cellStyle name="강조색2 2 2 2 4" xfId="6086"/>
    <cellStyle name="강조색2 2 2 2 5" xfId="3677"/>
    <cellStyle name="강조색2 2 2 3" xfId="1434"/>
    <cellStyle name="강조색2 2 2 3 2" xfId="3678"/>
    <cellStyle name="강조색2 2 2 4" xfId="1435"/>
    <cellStyle name="강조색2 2 2 4 2" xfId="6087"/>
    <cellStyle name="강조색2 2 2 5" xfId="6088"/>
    <cellStyle name="강조색2 2 2 6" xfId="6089"/>
    <cellStyle name="강조색2 2 2 7" xfId="3676"/>
    <cellStyle name="강조색2 2 2 8" xfId="1432"/>
    <cellStyle name="강조색2 2 3" xfId="1436"/>
    <cellStyle name="강조색2 2 3 2" xfId="6090"/>
    <cellStyle name="강조색2 2 3 3" xfId="6091"/>
    <cellStyle name="강조색2 2 3 4" xfId="3679"/>
    <cellStyle name="강조색2 2 4" xfId="1437"/>
    <cellStyle name="강조색2 2 4 2" xfId="7347"/>
    <cellStyle name="강조색2 2 4 3" xfId="3680"/>
    <cellStyle name="강조색2 2 5" xfId="1438"/>
    <cellStyle name="강조색2 2 5 2" xfId="6092"/>
    <cellStyle name="강조색2 2 6" xfId="3675"/>
    <cellStyle name="강조색2 2 7" xfId="1431"/>
    <cellStyle name="강조색2 2_1) 도로시설물" xfId="1439"/>
    <cellStyle name="강조색2 20" xfId="6093"/>
    <cellStyle name="강조색2 21" xfId="6094"/>
    <cellStyle name="강조색2 22" xfId="6095"/>
    <cellStyle name="강조색2 23" xfId="6096"/>
    <cellStyle name="강조색2 24" xfId="6097"/>
    <cellStyle name="강조색2 25" xfId="6098"/>
    <cellStyle name="강조색2 26" xfId="6099"/>
    <cellStyle name="강조색2 27" xfId="6100"/>
    <cellStyle name="강조색2 28" xfId="6101"/>
    <cellStyle name="강조색2 3" xfId="158"/>
    <cellStyle name="강조색2 3 2" xfId="1441"/>
    <cellStyle name="강조색2 3 2 2" xfId="3683"/>
    <cellStyle name="강조색2 3 2 3" xfId="3682"/>
    <cellStyle name="강조색2 3 3" xfId="1442"/>
    <cellStyle name="강조색2 3 3 2" xfId="3684"/>
    <cellStyle name="강조색2 3 4" xfId="1443"/>
    <cellStyle name="강조색2 3 4 2" xfId="7348"/>
    <cellStyle name="강조색2 3 5" xfId="3681"/>
    <cellStyle name="강조색2 3 6" xfId="1440"/>
    <cellStyle name="강조색2 4" xfId="3685"/>
    <cellStyle name="강조색2 4 2" xfId="3686"/>
    <cellStyle name="강조색2 4 3" xfId="3687"/>
    <cellStyle name="강조색2 5" xfId="3688"/>
    <cellStyle name="강조색2 5 2" xfId="3689"/>
    <cellStyle name="강조색2 6" xfId="3690"/>
    <cellStyle name="강조색2 6 10" xfId="6102"/>
    <cellStyle name="강조색2 6 2" xfId="6103"/>
    <cellStyle name="강조색2 6 3" xfId="6104"/>
    <cellStyle name="강조색2 6 4" xfId="6105"/>
    <cellStyle name="강조색2 6 5" xfId="6106"/>
    <cellStyle name="강조색2 6 6" xfId="6107"/>
    <cellStyle name="강조색2 6 7" xfId="6108"/>
    <cellStyle name="강조색2 6 8" xfId="6109"/>
    <cellStyle name="강조색2 6 9" xfId="6110"/>
    <cellStyle name="강조색2 7" xfId="3691"/>
    <cellStyle name="강조색2 7 2" xfId="6111"/>
    <cellStyle name="강조색2 8" xfId="3692"/>
    <cellStyle name="강조색2 8 2" xfId="6112"/>
    <cellStyle name="강조색2 9" xfId="3693"/>
    <cellStyle name="강조색3 10" xfId="3694"/>
    <cellStyle name="강조색3 11" xfId="6113"/>
    <cellStyle name="강조색3 11 2" xfId="6114"/>
    <cellStyle name="강조색3 11 3" xfId="6115"/>
    <cellStyle name="강조색3 11 4" xfId="6116"/>
    <cellStyle name="강조색3 11 5" xfId="6117"/>
    <cellStyle name="강조색3 11 6" xfId="6118"/>
    <cellStyle name="강조색3 11 7" xfId="6119"/>
    <cellStyle name="강조색3 12" xfId="6120"/>
    <cellStyle name="강조색3 13" xfId="6121"/>
    <cellStyle name="강조색3 14" xfId="6122"/>
    <cellStyle name="강조색3 15" xfId="6123"/>
    <cellStyle name="강조색3 16" xfId="6124"/>
    <cellStyle name="강조색3 17" xfId="6125"/>
    <cellStyle name="강조색3 18" xfId="6126"/>
    <cellStyle name="강조색3 19" xfId="6127"/>
    <cellStyle name="강조색3 2" xfId="159"/>
    <cellStyle name="강조색3 2 2" xfId="160"/>
    <cellStyle name="강조색3 2 2 2" xfId="1446"/>
    <cellStyle name="강조색3 2 2 2 2" xfId="6128"/>
    <cellStyle name="강조색3 2 2 2 2 2" xfId="6129"/>
    <cellStyle name="강조색3 2 2 2 2 2 2" xfId="6130"/>
    <cellStyle name="강조색3 2 2 2 2 2 2 2" xfId="6131"/>
    <cellStyle name="강조색3 2 2 2 2 2 2 2 2" xfId="6132"/>
    <cellStyle name="강조색3 2 2 2 2 2 2 2 3" xfId="6133"/>
    <cellStyle name="강조색3 2 2 2 2 2 2 3" xfId="6134"/>
    <cellStyle name="강조색3 2 2 2 2 2 3" xfId="6135"/>
    <cellStyle name="강조색3 2 2 2 2 3" xfId="6136"/>
    <cellStyle name="강조색3 2 2 2 2 4" xfId="6137"/>
    <cellStyle name="강조색3 2 2 2 3" xfId="6138"/>
    <cellStyle name="강조색3 2 2 2 4" xfId="6139"/>
    <cellStyle name="강조색3 2 2 2 5" xfId="3697"/>
    <cellStyle name="강조색3 2 2 3" xfId="1447"/>
    <cellStyle name="강조색3 2 2 3 2" xfId="3698"/>
    <cellStyle name="강조색3 2 2 4" xfId="1448"/>
    <cellStyle name="강조색3 2 2 4 2" xfId="6140"/>
    <cellStyle name="강조색3 2 2 5" xfId="6141"/>
    <cellStyle name="강조색3 2 2 6" xfId="6142"/>
    <cellStyle name="강조색3 2 2 7" xfId="3696"/>
    <cellStyle name="강조색3 2 2 8" xfId="1445"/>
    <cellStyle name="강조색3 2 3" xfId="1449"/>
    <cellStyle name="강조색3 2 3 2" xfId="6143"/>
    <cellStyle name="강조색3 2 3 3" xfId="6144"/>
    <cellStyle name="강조색3 2 3 4" xfId="3699"/>
    <cellStyle name="강조색3 2 4" xfId="1450"/>
    <cellStyle name="강조색3 2 4 2" xfId="7349"/>
    <cellStyle name="강조색3 2 4 3" xfId="3700"/>
    <cellStyle name="강조색3 2 5" xfId="1451"/>
    <cellStyle name="강조색3 2 5 2" xfId="6145"/>
    <cellStyle name="강조색3 2 6" xfId="3695"/>
    <cellStyle name="강조색3 2 7" xfId="1444"/>
    <cellStyle name="강조색3 2_1) 도로시설물" xfId="1452"/>
    <cellStyle name="강조색3 20" xfId="6146"/>
    <cellStyle name="강조색3 21" xfId="6147"/>
    <cellStyle name="강조색3 22" xfId="6148"/>
    <cellStyle name="강조색3 23" xfId="6149"/>
    <cellStyle name="강조색3 24" xfId="6150"/>
    <cellStyle name="강조색3 25" xfId="6151"/>
    <cellStyle name="강조색3 26" xfId="6152"/>
    <cellStyle name="강조색3 27" xfId="6153"/>
    <cellStyle name="강조색3 28" xfId="6154"/>
    <cellStyle name="강조색3 3" xfId="161"/>
    <cellStyle name="강조색3 3 2" xfId="1454"/>
    <cellStyle name="강조색3 3 2 2" xfId="3703"/>
    <cellStyle name="강조색3 3 2 3" xfId="3702"/>
    <cellStyle name="강조색3 3 3" xfId="1455"/>
    <cellStyle name="강조색3 3 3 2" xfId="3704"/>
    <cellStyle name="강조색3 3 4" xfId="1456"/>
    <cellStyle name="강조색3 3 4 2" xfId="7350"/>
    <cellStyle name="강조색3 3 5" xfId="3701"/>
    <cellStyle name="강조색3 3 6" xfId="1453"/>
    <cellStyle name="강조색3 4" xfId="3705"/>
    <cellStyle name="강조색3 4 2" xfId="3706"/>
    <cellStyle name="강조색3 4 3" xfId="3707"/>
    <cellStyle name="강조색3 5" xfId="3708"/>
    <cellStyle name="강조색3 5 2" xfId="3709"/>
    <cellStyle name="강조색3 6" xfId="3710"/>
    <cellStyle name="강조색3 6 10" xfId="6155"/>
    <cellStyle name="강조색3 6 2" xfId="6156"/>
    <cellStyle name="강조색3 6 3" xfId="6157"/>
    <cellStyle name="강조색3 6 4" xfId="6158"/>
    <cellStyle name="강조색3 6 5" xfId="6159"/>
    <cellStyle name="강조색3 6 6" xfId="6160"/>
    <cellStyle name="강조색3 6 7" xfId="6161"/>
    <cellStyle name="강조색3 6 8" xfId="6162"/>
    <cellStyle name="강조색3 6 9" xfId="6163"/>
    <cellStyle name="강조색3 7" xfId="3711"/>
    <cellStyle name="강조색3 7 2" xfId="6164"/>
    <cellStyle name="강조색3 8" xfId="3712"/>
    <cellStyle name="강조색3 8 2" xfId="6165"/>
    <cellStyle name="강조색3 9" xfId="3713"/>
    <cellStyle name="강조색4 10" xfId="3714"/>
    <cellStyle name="강조색4 11" xfId="6166"/>
    <cellStyle name="강조색4 11 2" xfId="6167"/>
    <cellStyle name="강조색4 11 3" xfId="6168"/>
    <cellStyle name="강조색4 11 4" xfId="6169"/>
    <cellStyle name="강조색4 11 5" xfId="6170"/>
    <cellStyle name="강조색4 11 6" xfId="6171"/>
    <cellStyle name="강조색4 11 7" xfId="6172"/>
    <cellStyle name="강조색4 12" xfId="6173"/>
    <cellStyle name="강조색4 13" xfId="6174"/>
    <cellStyle name="강조색4 14" xfId="6175"/>
    <cellStyle name="강조색4 15" xfId="6176"/>
    <cellStyle name="강조색4 16" xfId="6177"/>
    <cellStyle name="강조색4 17" xfId="6178"/>
    <cellStyle name="강조색4 18" xfId="6179"/>
    <cellStyle name="강조색4 19" xfId="6180"/>
    <cellStyle name="강조색4 2" xfId="162"/>
    <cellStyle name="강조색4 2 2" xfId="163"/>
    <cellStyle name="강조색4 2 2 2" xfId="1459"/>
    <cellStyle name="강조색4 2 2 2 2" xfId="6181"/>
    <cellStyle name="강조색4 2 2 2 2 2" xfId="6182"/>
    <cellStyle name="강조색4 2 2 2 2 2 2" xfId="6183"/>
    <cellStyle name="강조색4 2 2 2 2 2 2 2" xfId="6184"/>
    <cellStyle name="강조색4 2 2 2 2 2 2 2 2" xfId="6185"/>
    <cellStyle name="강조색4 2 2 2 2 2 2 2 3" xfId="6186"/>
    <cellStyle name="강조색4 2 2 2 2 2 2 3" xfId="6187"/>
    <cellStyle name="강조색4 2 2 2 2 2 3" xfId="6188"/>
    <cellStyle name="강조색4 2 2 2 2 3" xfId="6189"/>
    <cellStyle name="강조색4 2 2 2 2 4" xfId="6190"/>
    <cellStyle name="강조색4 2 2 2 3" xfId="6191"/>
    <cellStyle name="강조색4 2 2 2 4" xfId="6192"/>
    <cellStyle name="강조색4 2 2 2 5" xfId="3717"/>
    <cellStyle name="강조색4 2 2 3" xfId="1460"/>
    <cellStyle name="강조색4 2 2 3 2" xfId="3718"/>
    <cellStyle name="강조색4 2 2 4" xfId="1461"/>
    <cellStyle name="강조색4 2 2 4 2" xfId="6193"/>
    <cellStyle name="강조색4 2 2 5" xfId="6194"/>
    <cellStyle name="강조색4 2 2 6" xfId="6195"/>
    <cellStyle name="강조색4 2 2 7" xfId="3716"/>
    <cellStyle name="강조색4 2 2 8" xfId="1458"/>
    <cellStyle name="강조색4 2 3" xfId="1462"/>
    <cellStyle name="강조색4 2 3 2" xfId="6196"/>
    <cellStyle name="강조색4 2 3 3" xfId="6197"/>
    <cellStyle name="강조색4 2 3 4" xfId="3719"/>
    <cellStyle name="강조색4 2 4" xfId="1463"/>
    <cellStyle name="강조색4 2 4 2" xfId="7351"/>
    <cellStyle name="강조색4 2 4 3" xfId="3720"/>
    <cellStyle name="강조색4 2 5" xfId="1464"/>
    <cellStyle name="강조색4 2 5 2" xfId="6198"/>
    <cellStyle name="강조색4 2 6" xfId="3715"/>
    <cellStyle name="강조색4 2 7" xfId="1457"/>
    <cellStyle name="강조색4 2_1) 도로시설물" xfId="1465"/>
    <cellStyle name="강조색4 20" xfId="6199"/>
    <cellStyle name="강조색4 21" xfId="6200"/>
    <cellStyle name="강조색4 22" xfId="6201"/>
    <cellStyle name="강조색4 23" xfId="6202"/>
    <cellStyle name="강조색4 24" xfId="6203"/>
    <cellStyle name="강조색4 25" xfId="6204"/>
    <cellStyle name="강조색4 26" xfId="6205"/>
    <cellStyle name="강조색4 27" xfId="6206"/>
    <cellStyle name="강조색4 28" xfId="6207"/>
    <cellStyle name="강조색4 3" xfId="164"/>
    <cellStyle name="강조색4 3 2" xfId="1467"/>
    <cellStyle name="강조색4 3 2 2" xfId="3723"/>
    <cellStyle name="강조색4 3 2 3" xfId="3722"/>
    <cellStyle name="강조색4 3 3" xfId="1468"/>
    <cellStyle name="강조색4 3 3 2" xfId="3724"/>
    <cellStyle name="강조색4 3 4" xfId="1469"/>
    <cellStyle name="강조색4 3 4 2" xfId="7352"/>
    <cellStyle name="강조색4 3 5" xfId="3721"/>
    <cellStyle name="강조색4 3 6" xfId="1466"/>
    <cellStyle name="강조색4 4" xfId="3725"/>
    <cellStyle name="강조색4 4 2" xfId="3726"/>
    <cellStyle name="강조색4 4 3" xfId="3727"/>
    <cellStyle name="강조색4 5" xfId="3728"/>
    <cellStyle name="강조색4 5 2" xfId="3729"/>
    <cellStyle name="강조색4 6" xfId="3730"/>
    <cellStyle name="강조색4 6 10" xfId="6208"/>
    <cellStyle name="강조색4 6 2" xfId="6209"/>
    <cellStyle name="강조색4 6 3" xfId="6210"/>
    <cellStyle name="강조색4 6 4" xfId="6211"/>
    <cellStyle name="강조색4 6 5" xfId="6212"/>
    <cellStyle name="강조색4 6 6" xfId="6213"/>
    <cellStyle name="강조색4 6 7" xfId="6214"/>
    <cellStyle name="강조색4 6 8" xfId="6215"/>
    <cellStyle name="강조색4 6 9" xfId="6216"/>
    <cellStyle name="강조색4 7" xfId="3731"/>
    <cellStyle name="강조색4 7 2" xfId="6217"/>
    <cellStyle name="강조색4 8" xfId="3732"/>
    <cellStyle name="강조색4 8 2" xfId="6218"/>
    <cellStyle name="강조색4 9" xfId="3733"/>
    <cellStyle name="강조색5 10" xfId="6219"/>
    <cellStyle name="강조색5 11" xfId="6220"/>
    <cellStyle name="강조색5 11 2" xfId="6221"/>
    <cellStyle name="강조색5 11 3" xfId="6222"/>
    <cellStyle name="강조색5 11 4" xfId="6223"/>
    <cellStyle name="강조색5 11 5" xfId="6224"/>
    <cellStyle name="강조색5 11 6" xfId="6225"/>
    <cellStyle name="강조색5 11 7" xfId="6226"/>
    <cellStyle name="강조색5 12" xfId="6227"/>
    <cellStyle name="강조색5 13" xfId="6228"/>
    <cellStyle name="강조색5 14" xfId="6229"/>
    <cellStyle name="강조색5 15" xfId="6230"/>
    <cellStyle name="강조색5 16" xfId="6231"/>
    <cellStyle name="강조색5 17" xfId="6232"/>
    <cellStyle name="강조색5 18" xfId="6233"/>
    <cellStyle name="강조색5 19" xfId="6234"/>
    <cellStyle name="강조색5 2" xfId="165"/>
    <cellStyle name="강조색5 2 2" xfId="166"/>
    <cellStyle name="강조색5 2 2 2" xfId="3734"/>
    <cellStyle name="강조색5 2 2 2 2" xfId="6235"/>
    <cellStyle name="강조색5 2 2 2 2 2" xfId="6236"/>
    <cellStyle name="강조색5 2 2 2 2 2 2" xfId="6237"/>
    <cellStyle name="강조색5 2 2 2 2 2 2 2" xfId="6238"/>
    <cellStyle name="강조색5 2 2 2 2 2 2 2 2" xfId="6239"/>
    <cellStyle name="강조색5 2 2 2 2 2 2 2 3" xfId="6240"/>
    <cellStyle name="강조색5 2 2 2 2 2 2 3" xfId="6241"/>
    <cellStyle name="강조색5 2 2 2 2 2 3" xfId="6242"/>
    <cellStyle name="강조색5 2 2 2 2 3" xfId="6243"/>
    <cellStyle name="강조색5 2 2 2 2 4" xfId="6244"/>
    <cellStyle name="강조색5 2 2 2 3" xfId="6245"/>
    <cellStyle name="강조색5 2 2 2 4" xfId="6246"/>
    <cellStyle name="강조색5 2 2 3" xfId="3735"/>
    <cellStyle name="강조색5 2 2 4" xfId="6247"/>
    <cellStyle name="강조색5 2 2 5" xfId="6248"/>
    <cellStyle name="강조색5 2 2 6" xfId="6249"/>
    <cellStyle name="강조색5 2 2 7" xfId="1471"/>
    <cellStyle name="강조색5 2 3" xfId="3736"/>
    <cellStyle name="강조색5 2 3 2" xfId="6250"/>
    <cellStyle name="강조색5 2 3 3" xfId="6251"/>
    <cellStyle name="강조색5 2 4" xfId="3737"/>
    <cellStyle name="강조색5 2 4 2" xfId="7353"/>
    <cellStyle name="강조색5 2 5" xfId="6252"/>
    <cellStyle name="강조색5 2 6" xfId="1470"/>
    <cellStyle name="강조색5 20" xfId="6253"/>
    <cellStyle name="강조색5 21" xfId="6254"/>
    <cellStyle name="강조색5 22" xfId="6255"/>
    <cellStyle name="강조색5 23" xfId="6256"/>
    <cellStyle name="강조색5 24" xfId="6257"/>
    <cellStyle name="강조색5 25" xfId="6258"/>
    <cellStyle name="강조색5 26" xfId="6259"/>
    <cellStyle name="강조색5 27" xfId="6260"/>
    <cellStyle name="강조색5 28" xfId="6261"/>
    <cellStyle name="강조색5 3" xfId="167"/>
    <cellStyle name="강조색5 3 2" xfId="3738"/>
    <cellStyle name="강조색5 3 2 2" xfId="3739"/>
    <cellStyle name="강조색5 3 3" xfId="3740"/>
    <cellStyle name="강조색5 3 4" xfId="7354"/>
    <cellStyle name="강조색5 3 5" xfId="1472"/>
    <cellStyle name="강조색5 4" xfId="3741"/>
    <cellStyle name="강조색5 4 2" xfId="3742"/>
    <cellStyle name="강조색5 4 3" xfId="3743"/>
    <cellStyle name="강조색5 5" xfId="3744"/>
    <cellStyle name="강조색5 5 2" xfId="3745"/>
    <cellStyle name="강조색5 6" xfId="3746"/>
    <cellStyle name="강조색5 6 10" xfId="6262"/>
    <cellStyle name="강조색5 6 2" xfId="6263"/>
    <cellStyle name="강조색5 6 3" xfId="6264"/>
    <cellStyle name="강조색5 6 4" xfId="6265"/>
    <cellStyle name="강조색5 6 5" xfId="6266"/>
    <cellStyle name="강조색5 6 6" xfId="6267"/>
    <cellStyle name="강조색5 6 7" xfId="6268"/>
    <cellStyle name="강조색5 6 8" xfId="6269"/>
    <cellStyle name="강조색5 6 9" xfId="6270"/>
    <cellStyle name="강조색5 7" xfId="3747"/>
    <cellStyle name="강조색5 7 2" xfId="6271"/>
    <cellStyle name="강조색5 8" xfId="6272"/>
    <cellStyle name="강조색5 8 2" xfId="6273"/>
    <cellStyle name="강조색5 9" xfId="6274"/>
    <cellStyle name="강조색6 10" xfId="3748"/>
    <cellStyle name="강조색6 11" xfId="6275"/>
    <cellStyle name="강조색6 11 2" xfId="6276"/>
    <cellStyle name="강조색6 11 3" xfId="6277"/>
    <cellStyle name="강조색6 11 4" xfId="6278"/>
    <cellStyle name="강조색6 11 5" xfId="6279"/>
    <cellStyle name="강조색6 11 6" xfId="6280"/>
    <cellStyle name="강조색6 11 7" xfId="6281"/>
    <cellStyle name="강조색6 12" xfId="6282"/>
    <cellStyle name="강조색6 13" xfId="6283"/>
    <cellStyle name="강조색6 14" xfId="6284"/>
    <cellStyle name="강조색6 15" xfId="6285"/>
    <cellStyle name="강조색6 16" xfId="6286"/>
    <cellStyle name="강조색6 17" xfId="6287"/>
    <cellStyle name="강조색6 18" xfId="6288"/>
    <cellStyle name="강조색6 19" xfId="6289"/>
    <cellStyle name="강조색6 2" xfId="168"/>
    <cellStyle name="강조색6 2 2" xfId="169"/>
    <cellStyle name="강조색6 2 2 2" xfId="1475"/>
    <cellStyle name="강조색6 2 2 2 2" xfId="6290"/>
    <cellStyle name="강조색6 2 2 2 2 2" xfId="6291"/>
    <cellStyle name="강조색6 2 2 2 2 2 2" xfId="6292"/>
    <cellStyle name="강조색6 2 2 2 2 2 2 2" xfId="6293"/>
    <cellStyle name="강조색6 2 2 2 2 2 2 2 2" xfId="6294"/>
    <cellStyle name="강조색6 2 2 2 2 2 2 2 3" xfId="6295"/>
    <cellStyle name="강조색6 2 2 2 2 2 2 3" xfId="6296"/>
    <cellStyle name="강조색6 2 2 2 2 2 3" xfId="6297"/>
    <cellStyle name="강조색6 2 2 2 2 3" xfId="6298"/>
    <cellStyle name="강조색6 2 2 2 2 4" xfId="6299"/>
    <cellStyle name="강조색6 2 2 2 3" xfId="6300"/>
    <cellStyle name="강조색6 2 2 2 4" xfId="6301"/>
    <cellStyle name="강조색6 2 2 2 5" xfId="3751"/>
    <cellStyle name="강조색6 2 2 3" xfId="1476"/>
    <cellStyle name="강조색6 2 2 3 2" xfId="3752"/>
    <cellStyle name="강조색6 2 2 4" xfId="1477"/>
    <cellStyle name="강조색6 2 2 4 2" xfId="6302"/>
    <cellStyle name="강조색6 2 2 5" xfId="6303"/>
    <cellStyle name="강조색6 2 2 6" xfId="6304"/>
    <cellStyle name="강조색6 2 2 7" xfId="3750"/>
    <cellStyle name="강조색6 2 2 8" xfId="1474"/>
    <cellStyle name="강조색6 2 3" xfId="1478"/>
    <cellStyle name="강조색6 2 3 2" xfId="6305"/>
    <cellStyle name="강조색6 2 3 3" xfId="6306"/>
    <cellStyle name="강조색6 2 3 4" xfId="3753"/>
    <cellStyle name="강조색6 2 4" xfId="1479"/>
    <cellStyle name="강조색6 2 4 2" xfId="7355"/>
    <cellStyle name="강조색6 2 4 3" xfId="3754"/>
    <cellStyle name="강조색6 2 5" xfId="1480"/>
    <cellStyle name="강조색6 2 5 2" xfId="6307"/>
    <cellStyle name="강조색6 2 6" xfId="3749"/>
    <cellStyle name="강조색6 2 7" xfId="1473"/>
    <cellStyle name="강조색6 2_1) 도로시설물" xfId="1481"/>
    <cellStyle name="강조색6 20" xfId="6308"/>
    <cellStyle name="강조색6 21" xfId="6309"/>
    <cellStyle name="강조색6 22" xfId="6310"/>
    <cellStyle name="강조색6 23" xfId="6311"/>
    <cellStyle name="강조색6 24" xfId="6312"/>
    <cellStyle name="강조색6 25" xfId="6313"/>
    <cellStyle name="강조색6 26" xfId="6314"/>
    <cellStyle name="강조색6 27" xfId="6315"/>
    <cellStyle name="강조색6 28" xfId="6316"/>
    <cellStyle name="강조색6 3" xfId="170"/>
    <cellStyle name="강조색6 3 2" xfId="1483"/>
    <cellStyle name="강조색6 3 2 2" xfId="3757"/>
    <cellStyle name="강조색6 3 2 3" xfId="3756"/>
    <cellStyle name="강조색6 3 3" xfId="1484"/>
    <cellStyle name="강조색6 3 3 2" xfId="3758"/>
    <cellStyle name="강조색6 3 4" xfId="1485"/>
    <cellStyle name="강조색6 3 4 2" xfId="7356"/>
    <cellStyle name="강조색6 3 5" xfId="3755"/>
    <cellStyle name="강조색6 3 6" xfId="1482"/>
    <cellStyle name="강조색6 4" xfId="3759"/>
    <cellStyle name="강조색6 4 2" xfId="3760"/>
    <cellStyle name="강조색6 4 3" xfId="3761"/>
    <cellStyle name="강조색6 5" xfId="3762"/>
    <cellStyle name="강조색6 5 2" xfId="3763"/>
    <cellStyle name="강조색6 6" xfId="3764"/>
    <cellStyle name="강조색6 6 10" xfId="6317"/>
    <cellStyle name="강조색6 6 2" xfId="6318"/>
    <cellStyle name="강조색6 6 3" xfId="6319"/>
    <cellStyle name="강조색6 6 4" xfId="6320"/>
    <cellStyle name="강조색6 6 5" xfId="6321"/>
    <cellStyle name="강조색6 6 6" xfId="6322"/>
    <cellStyle name="강조색6 6 7" xfId="6323"/>
    <cellStyle name="강조색6 6 8" xfId="6324"/>
    <cellStyle name="강조색6 6 9" xfId="6325"/>
    <cellStyle name="강조색6 7" xfId="3765"/>
    <cellStyle name="강조색6 7 2" xfId="6326"/>
    <cellStyle name="강조색6 8" xfId="3766"/>
    <cellStyle name="강조색6 8 2" xfId="6327"/>
    <cellStyle name="강조색6 9" xfId="3767"/>
    <cellStyle name="경고문 10" xfId="6328"/>
    <cellStyle name="경고문 11" xfId="6329"/>
    <cellStyle name="경고문 11 2" xfId="6330"/>
    <cellStyle name="경고문 11 3" xfId="6331"/>
    <cellStyle name="경고문 11 4" xfId="6332"/>
    <cellStyle name="경고문 11 5" xfId="6333"/>
    <cellStyle name="경고문 11 6" xfId="6334"/>
    <cellStyle name="경고문 11 7" xfId="6335"/>
    <cellStyle name="경고문 12" xfId="6336"/>
    <cellStyle name="경고문 13" xfId="6337"/>
    <cellStyle name="경고문 14" xfId="6338"/>
    <cellStyle name="경고문 15" xfId="6339"/>
    <cellStyle name="경고문 16" xfId="6340"/>
    <cellStyle name="경고문 17" xfId="6341"/>
    <cellStyle name="경고문 18" xfId="6342"/>
    <cellStyle name="경고문 19" xfId="6343"/>
    <cellStyle name="경고문 2" xfId="171"/>
    <cellStyle name="경고문 2 2" xfId="172"/>
    <cellStyle name="경고문 2 2 2" xfId="3768"/>
    <cellStyle name="경고문 2 2 2 2" xfId="6344"/>
    <cellStyle name="경고문 2 2 2 2 2" xfId="6345"/>
    <cellStyle name="경고문 2 2 2 2 2 2" xfId="6346"/>
    <cellStyle name="경고문 2 2 2 2 2 2 2" xfId="6347"/>
    <cellStyle name="경고문 2 2 2 2 2 2 2 2" xfId="6348"/>
    <cellStyle name="경고문 2 2 2 2 2 2 2 3" xfId="6349"/>
    <cellStyle name="경고문 2 2 2 2 2 2 3" xfId="6350"/>
    <cellStyle name="경고문 2 2 2 2 2 3" xfId="6351"/>
    <cellStyle name="경고문 2 2 2 2 3" xfId="6352"/>
    <cellStyle name="경고문 2 2 2 2 4" xfId="6353"/>
    <cellStyle name="경고문 2 2 2 3" xfId="6354"/>
    <cellStyle name="경고문 2 2 2 4" xfId="6355"/>
    <cellStyle name="경고문 2 2 3" xfId="6356"/>
    <cellStyle name="경고문 2 2 4" xfId="6357"/>
    <cellStyle name="경고문 2 2 5" xfId="6358"/>
    <cellStyle name="경고문 2 2 6" xfId="6359"/>
    <cellStyle name="경고문 2 2 7" xfId="1487"/>
    <cellStyle name="경고문 2 3" xfId="3769"/>
    <cellStyle name="경고문 2 3 2" xfId="6360"/>
    <cellStyle name="경고문 2 3 3" xfId="6361"/>
    <cellStyle name="경고문 2 4" xfId="3770"/>
    <cellStyle name="경고문 2 4 2" xfId="7357"/>
    <cellStyle name="경고문 2 5" xfId="6362"/>
    <cellStyle name="경고문 2 6" xfId="1486"/>
    <cellStyle name="경고문 20" xfId="6363"/>
    <cellStyle name="경고문 21" xfId="6364"/>
    <cellStyle name="경고문 22" xfId="6365"/>
    <cellStyle name="경고문 23" xfId="6366"/>
    <cellStyle name="경고문 24" xfId="6367"/>
    <cellStyle name="경고문 25" xfId="6368"/>
    <cellStyle name="경고문 26" xfId="6369"/>
    <cellStyle name="경고문 27" xfId="6370"/>
    <cellStyle name="경고문 28" xfId="6371"/>
    <cellStyle name="경고문 3" xfId="173"/>
    <cellStyle name="경고문 3 2" xfId="3771"/>
    <cellStyle name="경고문 3 3" xfId="3772"/>
    <cellStyle name="경고문 3 4" xfId="1488"/>
    <cellStyle name="경고문 4" xfId="3773"/>
    <cellStyle name="경고문 5" xfId="3774"/>
    <cellStyle name="경고문 6" xfId="3775"/>
    <cellStyle name="경고문 6 10" xfId="6372"/>
    <cellStyle name="경고문 6 2" xfId="6373"/>
    <cellStyle name="경고문 6 3" xfId="6374"/>
    <cellStyle name="경고문 6 4" xfId="6375"/>
    <cellStyle name="경고문 6 5" xfId="6376"/>
    <cellStyle name="경고문 6 6" xfId="6377"/>
    <cellStyle name="경고문 6 7" xfId="6378"/>
    <cellStyle name="경고문 6 8" xfId="6379"/>
    <cellStyle name="경고문 6 9" xfId="6380"/>
    <cellStyle name="경고문 7" xfId="6381"/>
    <cellStyle name="경고문 7 2" xfId="6382"/>
    <cellStyle name="경고문 8" xfId="6383"/>
    <cellStyle name="경고문 8 2" xfId="6384"/>
    <cellStyle name="경고문 9" xfId="6385"/>
    <cellStyle name="계산 10" xfId="3776"/>
    <cellStyle name="계산 11" xfId="6386"/>
    <cellStyle name="계산 11 2" xfId="6387"/>
    <cellStyle name="계산 11 3" xfId="6388"/>
    <cellStyle name="계산 11 4" xfId="6389"/>
    <cellStyle name="계산 11 5" xfId="6390"/>
    <cellStyle name="계산 11 6" xfId="6391"/>
    <cellStyle name="계산 11 7" xfId="6392"/>
    <cellStyle name="계산 12" xfId="6393"/>
    <cellStyle name="계산 13" xfId="6394"/>
    <cellStyle name="계산 14" xfId="6395"/>
    <cellStyle name="계산 15" xfId="6396"/>
    <cellStyle name="계산 16" xfId="6397"/>
    <cellStyle name="계산 17" xfId="6398"/>
    <cellStyle name="계산 18" xfId="6399"/>
    <cellStyle name="계산 19" xfId="6400"/>
    <cellStyle name="계산 2" xfId="174"/>
    <cellStyle name="계산 2 2" xfId="175"/>
    <cellStyle name="계산 2 2 2" xfId="1491"/>
    <cellStyle name="계산 2 2 2 2" xfId="6401"/>
    <cellStyle name="계산 2 2 2 2 2" xfId="6402"/>
    <cellStyle name="계산 2 2 2 2 2 2" xfId="6403"/>
    <cellStyle name="계산 2 2 2 2 2 2 2" xfId="6404"/>
    <cellStyle name="계산 2 2 2 2 2 2 2 2" xfId="6405"/>
    <cellStyle name="계산 2 2 2 2 2 2 2 3" xfId="6406"/>
    <cellStyle name="계산 2 2 2 2 2 2 3" xfId="6407"/>
    <cellStyle name="계산 2 2 2 2 2 3" xfId="6408"/>
    <cellStyle name="계산 2 2 2 2 3" xfId="6409"/>
    <cellStyle name="계산 2 2 2 2 4" xfId="6410"/>
    <cellStyle name="계산 2 2 2 3" xfId="6411"/>
    <cellStyle name="계산 2 2 2 4" xfId="6412"/>
    <cellStyle name="계산 2 2 2 5" xfId="3779"/>
    <cellStyle name="계산 2 2 3" xfId="1492"/>
    <cellStyle name="계산 2 2 3 2" xfId="3780"/>
    <cellStyle name="계산 2 2 4" xfId="1493"/>
    <cellStyle name="계산 2 2 4 2" xfId="6413"/>
    <cellStyle name="계산 2 2 5" xfId="6414"/>
    <cellStyle name="계산 2 2 6" xfId="6415"/>
    <cellStyle name="계산 2 2 7" xfId="3778"/>
    <cellStyle name="계산 2 2 8" xfId="1490"/>
    <cellStyle name="계산 2 3" xfId="1494"/>
    <cellStyle name="계산 2 3 2" xfId="6416"/>
    <cellStyle name="계산 2 3 3" xfId="6417"/>
    <cellStyle name="계산 2 3 4" xfId="3781"/>
    <cellStyle name="계산 2 4" xfId="1495"/>
    <cellStyle name="계산 2 4 2" xfId="7358"/>
    <cellStyle name="계산 2 4 3" xfId="3782"/>
    <cellStyle name="계산 2 5" xfId="1496"/>
    <cellStyle name="계산 2 5 2" xfId="6418"/>
    <cellStyle name="계산 2 6" xfId="3777"/>
    <cellStyle name="계산 2 7" xfId="1489"/>
    <cellStyle name="계산 2_1) 도로시설물" xfId="1497"/>
    <cellStyle name="계산 20" xfId="6419"/>
    <cellStyle name="계산 21" xfId="6420"/>
    <cellStyle name="계산 22" xfId="6421"/>
    <cellStyle name="계산 23" xfId="6422"/>
    <cellStyle name="계산 24" xfId="6423"/>
    <cellStyle name="계산 25" xfId="6424"/>
    <cellStyle name="계산 26" xfId="6425"/>
    <cellStyle name="계산 27" xfId="6426"/>
    <cellStyle name="계산 28" xfId="6427"/>
    <cellStyle name="계산 3" xfId="176"/>
    <cellStyle name="계산 3 2" xfId="1499"/>
    <cellStyle name="계산 3 2 2" xfId="3785"/>
    <cellStyle name="계산 3 2 3" xfId="3784"/>
    <cellStyle name="계산 3 3" xfId="1500"/>
    <cellStyle name="계산 3 3 2" xfId="3786"/>
    <cellStyle name="계산 3 4" xfId="1501"/>
    <cellStyle name="계산 3 4 2" xfId="7359"/>
    <cellStyle name="계산 3 5" xfId="3783"/>
    <cellStyle name="계산 3 6" xfId="1498"/>
    <cellStyle name="계산 4" xfId="3787"/>
    <cellStyle name="계산 4 2" xfId="3788"/>
    <cellStyle name="계산 4 3" xfId="3789"/>
    <cellStyle name="계산 5" xfId="3790"/>
    <cellStyle name="계산 5 2" xfId="3791"/>
    <cellStyle name="계산 6" xfId="3792"/>
    <cellStyle name="계산 6 10" xfId="6428"/>
    <cellStyle name="계산 6 2" xfId="6429"/>
    <cellStyle name="계산 6 3" xfId="6430"/>
    <cellStyle name="계산 6 4" xfId="6431"/>
    <cellStyle name="계산 6 5" xfId="6432"/>
    <cellStyle name="계산 6 6" xfId="6433"/>
    <cellStyle name="계산 6 7" xfId="6434"/>
    <cellStyle name="계산 6 8" xfId="6435"/>
    <cellStyle name="계산 6 9" xfId="6436"/>
    <cellStyle name="계산 7" xfId="3793"/>
    <cellStyle name="계산 7 2" xfId="6437"/>
    <cellStyle name="계산 8" xfId="3794"/>
    <cellStyle name="계산 8 2" xfId="6438"/>
    <cellStyle name="계산 9" xfId="3795"/>
    <cellStyle name="고정소숫점" xfId="177"/>
    <cellStyle name="고정소숫점 2" xfId="3796"/>
    <cellStyle name="고정소숫점 3" xfId="1502"/>
    <cellStyle name="고정출력1" xfId="178"/>
    <cellStyle name="고정출력1 2" xfId="3797"/>
    <cellStyle name="고정출력2" xfId="179"/>
    <cellStyle name="고정출력2 2" xfId="3798"/>
    <cellStyle name="과정별배정" xfId="1503"/>
    <cellStyle name="과정별배정 2" xfId="3799"/>
    <cellStyle name="咬訌裝?INCOM1" xfId="7360"/>
    <cellStyle name="咬訌裝?INCOM10" xfId="7361"/>
    <cellStyle name="咬訌裝?INCOM2" xfId="7362"/>
    <cellStyle name="咬訌裝?INCOM3" xfId="7363"/>
    <cellStyle name="咬訌裝?INCOM4" xfId="7364"/>
    <cellStyle name="咬訌裝?INCOM5" xfId="7365"/>
    <cellStyle name="咬訌裝?INCOM6" xfId="7366"/>
    <cellStyle name="咬訌裝?INCOM7" xfId="7367"/>
    <cellStyle name="咬訌裝?INCOM8" xfId="7368"/>
    <cellStyle name="咬訌裝?INCOM9" xfId="7369"/>
    <cellStyle name="咬訌裝?PRIB11" xfId="7370"/>
    <cellStyle name="나쁨 10" xfId="3800"/>
    <cellStyle name="나쁨 11" xfId="6439"/>
    <cellStyle name="나쁨 11 2" xfId="6440"/>
    <cellStyle name="나쁨 11 3" xfId="6441"/>
    <cellStyle name="나쁨 11 4" xfId="6442"/>
    <cellStyle name="나쁨 11 5" xfId="6443"/>
    <cellStyle name="나쁨 11 6" xfId="6444"/>
    <cellStyle name="나쁨 11 7" xfId="6445"/>
    <cellStyle name="나쁨 12" xfId="6446"/>
    <cellStyle name="나쁨 13" xfId="6447"/>
    <cellStyle name="나쁨 14" xfId="6448"/>
    <cellStyle name="나쁨 15" xfId="6449"/>
    <cellStyle name="나쁨 16" xfId="6450"/>
    <cellStyle name="나쁨 17" xfId="6451"/>
    <cellStyle name="나쁨 18" xfId="6452"/>
    <cellStyle name="나쁨 19" xfId="6453"/>
    <cellStyle name="나쁨 2" xfId="180"/>
    <cellStyle name="나쁨 2 2" xfId="181"/>
    <cellStyle name="나쁨 2 2 2" xfId="1506"/>
    <cellStyle name="나쁨 2 2 2 2" xfId="6454"/>
    <cellStyle name="나쁨 2 2 2 2 2" xfId="6455"/>
    <cellStyle name="나쁨 2 2 2 2 2 2" xfId="6456"/>
    <cellStyle name="나쁨 2 2 2 2 2 2 2" xfId="6457"/>
    <cellStyle name="나쁨 2 2 2 2 2 2 2 2" xfId="6458"/>
    <cellStyle name="나쁨 2 2 2 2 2 2 2 3" xfId="6459"/>
    <cellStyle name="나쁨 2 2 2 2 2 2 3" xfId="6460"/>
    <cellStyle name="나쁨 2 2 2 2 2 3" xfId="6461"/>
    <cellStyle name="나쁨 2 2 2 2 3" xfId="6462"/>
    <cellStyle name="나쁨 2 2 2 2 4" xfId="6463"/>
    <cellStyle name="나쁨 2 2 2 3" xfId="6464"/>
    <cellStyle name="나쁨 2 2 2 4" xfId="6465"/>
    <cellStyle name="나쁨 2 2 2 5" xfId="3803"/>
    <cellStyle name="나쁨 2 2 3" xfId="1507"/>
    <cellStyle name="나쁨 2 2 3 2" xfId="3804"/>
    <cellStyle name="나쁨 2 2 4" xfId="1508"/>
    <cellStyle name="나쁨 2 2 4 2" xfId="6466"/>
    <cellStyle name="나쁨 2 2 5" xfId="6467"/>
    <cellStyle name="나쁨 2 2 6" xfId="6468"/>
    <cellStyle name="나쁨 2 2 7" xfId="3802"/>
    <cellStyle name="나쁨 2 2 8" xfId="1505"/>
    <cellStyle name="나쁨 2 3" xfId="1509"/>
    <cellStyle name="나쁨 2 3 2" xfId="6469"/>
    <cellStyle name="나쁨 2 3 3" xfId="6470"/>
    <cellStyle name="나쁨 2 3 4" xfId="3805"/>
    <cellStyle name="나쁨 2 4" xfId="1510"/>
    <cellStyle name="나쁨 2 4 2" xfId="7371"/>
    <cellStyle name="나쁨 2 4 3" xfId="3806"/>
    <cellStyle name="나쁨 2 5" xfId="1511"/>
    <cellStyle name="나쁨 2 5 2" xfId="6471"/>
    <cellStyle name="나쁨 2 6" xfId="3801"/>
    <cellStyle name="나쁨 2 7" xfId="1504"/>
    <cellStyle name="나쁨 2_1) 도로시설물" xfId="1512"/>
    <cellStyle name="나쁨 20" xfId="6472"/>
    <cellStyle name="나쁨 21" xfId="6473"/>
    <cellStyle name="나쁨 22" xfId="6474"/>
    <cellStyle name="나쁨 23" xfId="6475"/>
    <cellStyle name="나쁨 24" xfId="6476"/>
    <cellStyle name="나쁨 25" xfId="6477"/>
    <cellStyle name="나쁨 26" xfId="6478"/>
    <cellStyle name="나쁨 27" xfId="6479"/>
    <cellStyle name="나쁨 28" xfId="6480"/>
    <cellStyle name="나쁨 3" xfId="182"/>
    <cellStyle name="나쁨 3 2" xfId="1514"/>
    <cellStyle name="나쁨 3 2 2" xfId="3809"/>
    <cellStyle name="나쁨 3 2 3" xfId="3808"/>
    <cellStyle name="나쁨 3 3" xfId="1515"/>
    <cellStyle name="나쁨 3 3 2" xfId="3810"/>
    <cellStyle name="나쁨 3 4" xfId="1516"/>
    <cellStyle name="나쁨 3 4 2" xfId="7372"/>
    <cellStyle name="나쁨 3 5" xfId="3807"/>
    <cellStyle name="나쁨 3 6" xfId="1513"/>
    <cellStyle name="나쁨 4" xfId="3811"/>
    <cellStyle name="나쁨 4 2" xfId="3812"/>
    <cellStyle name="나쁨 4 3" xfId="3813"/>
    <cellStyle name="나쁨 5" xfId="3814"/>
    <cellStyle name="나쁨 5 2" xfId="3815"/>
    <cellStyle name="나쁨 6" xfId="3816"/>
    <cellStyle name="나쁨 6 10" xfId="6481"/>
    <cellStyle name="나쁨 6 2" xfId="6482"/>
    <cellStyle name="나쁨 6 3" xfId="6483"/>
    <cellStyle name="나쁨 6 4" xfId="6484"/>
    <cellStyle name="나쁨 6 5" xfId="6485"/>
    <cellStyle name="나쁨 6 6" xfId="6486"/>
    <cellStyle name="나쁨 6 7" xfId="6487"/>
    <cellStyle name="나쁨 6 8" xfId="6488"/>
    <cellStyle name="나쁨 6 9" xfId="6489"/>
    <cellStyle name="나쁨 7" xfId="3817"/>
    <cellStyle name="나쁨 7 2" xfId="6490"/>
    <cellStyle name="나쁨 8" xfId="3818"/>
    <cellStyle name="나쁨 8 2" xfId="6491"/>
    <cellStyle name="나쁨 9" xfId="3819"/>
    <cellStyle name="날짜" xfId="183"/>
    <cellStyle name="날짜 2" xfId="3820"/>
    <cellStyle name="달러" xfId="184"/>
    <cellStyle name="달러 2" xfId="3821"/>
    <cellStyle name="뒤에 오는 하이퍼링크_Book1" xfId="185"/>
    <cellStyle name="똿뗦먛귟 [0.00]_NT Server " xfId="1517"/>
    <cellStyle name="똿뗦먛귟_NT Server " xfId="1518"/>
    <cellStyle name="메모 10" xfId="1519"/>
    <cellStyle name="메모 10 2" xfId="1520"/>
    <cellStyle name="메모 10 2 2" xfId="1521"/>
    <cellStyle name="메모 10 3" xfId="1522"/>
    <cellStyle name="메모 10 3 2" xfId="1523"/>
    <cellStyle name="메모 10 4" xfId="1524"/>
    <cellStyle name="메모 10 4 2" xfId="1525"/>
    <cellStyle name="메모 10 5" xfId="1526"/>
    <cellStyle name="메모 10 6" xfId="3822"/>
    <cellStyle name="메모 10 7" xfId="7948"/>
    <cellStyle name="메모 11" xfId="1527"/>
    <cellStyle name="메모 11 2" xfId="1528"/>
    <cellStyle name="메모 11 2 2" xfId="1529"/>
    <cellStyle name="메모 11 3" xfId="1530"/>
    <cellStyle name="메모 11 3 2" xfId="1531"/>
    <cellStyle name="메모 11 4" xfId="1532"/>
    <cellStyle name="메모 11 4 2" xfId="1533"/>
    <cellStyle name="메모 11 5" xfId="1534"/>
    <cellStyle name="메모 11 6" xfId="3823"/>
    <cellStyle name="메모 11 7" xfId="7949"/>
    <cellStyle name="메모 12" xfId="3824"/>
    <cellStyle name="메모 12 2" xfId="3825"/>
    <cellStyle name="메모 12 3" xfId="3826"/>
    <cellStyle name="메모 12 4" xfId="7950"/>
    <cellStyle name="메모 13" xfId="3827"/>
    <cellStyle name="메모 13 2" xfId="3828"/>
    <cellStyle name="메모 13 3" xfId="3829"/>
    <cellStyle name="메모 13 4" xfId="6492"/>
    <cellStyle name="메모 13 5" xfId="6493"/>
    <cellStyle name="메모 13 6" xfId="6494"/>
    <cellStyle name="메모 13 7" xfId="6495"/>
    <cellStyle name="메모 13 8" xfId="6496"/>
    <cellStyle name="메모 13 9" xfId="7951"/>
    <cellStyle name="메모 14" xfId="3830"/>
    <cellStyle name="메모 14 2" xfId="3831"/>
    <cellStyle name="메모 14 3" xfId="3832"/>
    <cellStyle name="메모 14 4" xfId="7952"/>
    <cellStyle name="메모 15" xfId="3833"/>
    <cellStyle name="메모 15 2" xfId="3834"/>
    <cellStyle name="메모 15 3" xfId="3835"/>
    <cellStyle name="메모 15 4" xfId="7953"/>
    <cellStyle name="메모 16" xfId="3836"/>
    <cellStyle name="메모 16 2" xfId="3837"/>
    <cellStyle name="메모 16 3" xfId="3838"/>
    <cellStyle name="메모 16 4" xfId="7954"/>
    <cellStyle name="메모 17" xfId="3839"/>
    <cellStyle name="메모 17 2" xfId="3840"/>
    <cellStyle name="메모 17 3" xfId="3841"/>
    <cellStyle name="메모 17 4" xfId="7955"/>
    <cellStyle name="메모 18" xfId="3842"/>
    <cellStyle name="메모 18 2" xfId="3843"/>
    <cellStyle name="메모 18 3" xfId="3844"/>
    <cellStyle name="메모 18 4" xfId="7956"/>
    <cellStyle name="메모 19" xfId="3845"/>
    <cellStyle name="메모 19 2" xfId="3846"/>
    <cellStyle name="메모 19 3" xfId="3847"/>
    <cellStyle name="메모 19 4" xfId="7957"/>
    <cellStyle name="메모 2" xfId="186"/>
    <cellStyle name="메모 2 10" xfId="1536"/>
    <cellStyle name="메모 2 10 2" xfId="3848"/>
    <cellStyle name="메모 2 11" xfId="1537"/>
    <cellStyle name="메모 2 11 2" xfId="1538"/>
    <cellStyle name="메모 2 11 3" xfId="3849"/>
    <cellStyle name="메모 2 12" xfId="1539"/>
    <cellStyle name="메모 2 13" xfId="1535"/>
    <cellStyle name="메모 2 2" xfId="187"/>
    <cellStyle name="메모 2 2 2" xfId="1541"/>
    <cellStyle name="메모 2 2 2 2" xfId="3850"/>
    <cellStyle name="메모 2 2 2 3" xfId="6497"/>
    <cellStyle name="메모 2 2 2 3 2" xfId="7958"/>
    <cellStyle name="메모 2 2 2 4" xfId="6498"/>
    <cellStyle name="메모 2 2 2 4 2" xfId="7959"/>
    <cellStyle name="메모 2 2 2 5" xfId="6499"/>
    <cellStyle name="메모 2 2 2 5 2" xfId="7960"/>
    <cellStyle name="메모 2 2 3" xfId="1542"/>
    <cellStyle name="메모 2 2 3 2" xfId="1543"/>
    <cellStyle name="메모 2 2 3 3" xfId="1544"/>
    <cellStyle name="메모 2 2 3 3 2" xfId="1545"/>
    <cellStyle name="메모 2 2 3 4" xfId="1546"/>
    <cellStyle name="메모 2 2 3 5" xfId="3851"/>
    <cellStyle name="메모 2 2 4" xfId="1547"/>
    <cellStyle name="메모 2 2 4 2" xfId="1548"/>
    <cellStyle name="메모 2 2 4 3" xfId="1549"/>
    <cellStyle name="메모 2 2 4 4" xfId="3852"/>
    <cellStyle name="메모 2 2 5" xfId="1550"/>
    <cellStyle name="메모 2 2 5 2" xfId="6500"/>
    <cellStyle name="메모 2 2 5 3" xfId="7961"/>
    <cellStyle name="메모 2 2 6" xfId="6501"/>
    <cellStyle name="메모 2 2 6 2" xfId="7962"/>
    <cellStyle name="메모 2 2 7" xfId="6502"/>
    <cellStyle name="메모 2 2 7 2" xfId="7963"/>
    <cellStyle name="메모 2 2 8" xfId="6503"/>
    <cellStyle name="메모 2 2 9" xfId="1540"/>
    <cellStyle name="메모 2 2_1) 도로시설물" xfId="1551"/>
    <cellStyle name="메모 2 3" xfId="1552"/>
    <cellStyle name="메모 2 3 2" xfId="1553"/>
    <cellStyle name="메모 2 3 2 2" xfId="1554"/>
    <cellStyle name="메모 2 3 2 3" xfId="1555"/>
    <cellStyle name="메모 2 3 2 3 2" xfId="1556"/>
    <cellStyle name="메모 2 3 2 4" xfId="1557"/>
    <cellStyle name="메모 2 3 2 5" xfId="3854"/>
    <cellStyle name="메모 2 3 3" xfId="1558"/>
    <cellStyle name="메모 2 3 3 2" xfId="1559"/>
    <cellStyle name="메모 2 3 3 3" xfId="6504"/>
    <cellStyle name="메모 2 3 3 4" xfId="7964"/>
    <cellStyle name="메모 2 3 4" xfId="1560"/>
    <cellStyle name="메모 2 3 4 2" xfId="1561"/>
    <cellStyle name="메모 2 3 4 3" xfId="6505"/>
    <cellStyle name="메모 2 3 4 4" xfId="7965"/>
    <cellStyle name="메모 2 3 5" xfId="1562"/>
    <cellStyle name="메모 2 3 5 2" xfId="1563"/>
    <cellStyle name="메모 2 3 6" xfId="3853"/>
    <cellStyle name="메모 2 4" xfId="1564"/>
    <cellStyle name="메모 2 4 2" xfId="1565"/>
    <cellStyle name="메모 2 4 2 2" xfId="7373"/>
    <cellStyle name="메모 2 4 3" xfId="3855"/>
    <cellStyle name="메모 2 5" xfId="1566"/>
    <cellStyle name="메모 2 5 2" xfId="3856"/>
    <cellStyle name="메모 2 6" xfId="1567"/>
    <cellStyle name="메모 2 6 2" xfId="3857"/>
    <cellStyle name="메모 2 7" xfId="1568"/>
    <cellStyle name="메모 2 7 2" xfId="3858"/>
    <cellStyle name="메모 2 8" xfId="1569"/>
    <cellStyle name="메모 2 8 2" xfId="3859"/>
    <cellStyle name="메모 2 9" xfId="1570"/>
    <cellStyle name="메모 2 9 2" xfId="3860"/>
    <cellStyle name="메모 2_1) 도로시설물" xfId="1571"/>
    <cellStyle name="메모 20" xfId="3861"/>
    <cellStyle name="메모 20 2" xfId="3862"/>
    <cellStyle name="메모 20 3" xfId="3863"/>
    <cellStyle name="메모 20 4" xfId="7966"/>
    <cellStyle name="메모 21" xfId="3864"/>
    <cellStyle name="메모 21 2" xfId="3865"/>
    <cellStyle name="메모 21 3" xfId="3866"/>
    <cellStyle name="메모 21 4" xfId="7967"/>
    <cellStyle name="메모 22" xfId="3867"/>
    <cellStyle name="메모 22 2" xfId="3868"/>
    <cellStyle name="메모 22 3" xfId="3869"/>
    <cellStyle name="메모 22 4" xfId="7968"/>
    <cellStyle name="메모 23" xfId="3870"/>
    <cellStyle name="메모 23 2" xfId="3871"/>
    <cellStyle name="메모 23 3" xfId="3872"/>
    <cellStyle name="메모 23 4" xfId="7969"/>
    <cellStyle name="메모 24" xfId="3873"/>
    <cellStyle name="메모 24 2" xfId="3874"/>
    <cellStyle name="메모 24 3" xfId="3875"/>
    <cellStyle name="메모 24 4" xfId="7970"/>
    <cellStyle name="메모 25" xfId="3876"/>
    <cellStyle name="메모 25 2" xfId="3877"/>
    <cellStyle name="메모 25 3" xfId="3878"/>
    <cellStyle name="메모 25 4" xfId="7971"/>
    <cellStyle name="메모 26" xfId="3879"/>
    <cellStyle name="메모 26 2" xfId="3880"/>
    <cellStyle name="메모 26 3" xfId="7972"/>
    <cellStyle name="메모 27" xfId="3881"/>
    <cellStyle name="메모 27 2" xfId="3882"/>
    <cellStyle name="메모 27 3" xfId="7973"/>
    <cellStyle name="메모 28" xfId="3883"/>
    <cellStyle name="메모 28 2" xfId="7974"/>
    <cellStyle name="메모 29" xfId="3884"/>
    <cellStyle name="메모 29 2" xfId="7975"/>
    <cellStyle name="메모 3" xfId="188"/>
    <cellStyle name="메모 3 2" xfId="1573"/>
    <cellStyle name="메모 3 2 2" xfId="3885"/>
    <cellStyle name="메모 3 2 3" xfId="3886"/>
    <cellStyle name="메모 3 3" xfId="1574"/>
    <cellStyle name="메모 3 3 2" xfId="1575"/>
    <cellStyle name="메모 3 3 3" xfId="1576"/>
    <cellStyle name="메모 3 3 3 2" xfId="1577"/>
    <cellStyle name="메모 3 3 4" xfId="1578"/>
    <cellStyle name="메모 3 4" xfId="1579"/>
    <cellStyle name="메모 3 4 2" xfId="1580"/>
    <cellStyle name="메모 3 4 3" xfId="1581"/>
    <cellStyle name="메모 3 5" xfId="1582"/>
    <cellStyle name="메모 3 5 2" xfId="3887"/>
    <cellStyle name="메모 3 6" xfId="3888"/>
    <cellStyle name="메모 3 7" xfId="6506"/>
    <cellStyle name="메모 3 8" xfId="6507"/>
    <cellStyle name="메모 3 8 2" xfId="7976"/>
    <cellStyle name="메모 3 9" xfId="1572"/>
    <cellStyle name="메모 3_1) 도로시설물" xfId="1583"/>
    <cellStyle name="메모 30" xfId="3889"/>
    <cellStyle name="메모 30 2" xfId="7977"/>
    <cellStyle name="메모 31" xfId="3890"/>
    <cellStyle name="메모 31 2" xfId="7978"/>
    <cellStyle name="메모 32" xfId="3891"/>
    <cellStyle name="메모 32 2" xfId="7979"/>
    <cellStyle name="메모 33" xfId="3892"/>
    <cellStyle name="메모 33 2" xfId="7980"/>
    <cellStyle name="메모 34" xfId="3893"/>
    <cellStyle name="메모 34 2" xfId="7981"/>
    <cellStyle name="메모 35" xfId="3894"/>
    <cellStyle name="메모 35 2" xfId="7982"/>
    <cellStyle name="메모 36" xfId="3895"/>
    <cellStyle name="메모 36 2" xfId="7983"/>
    <cellStyle name="메모 37" xfId="3896"/>
    <cellStyle name="메모 37 2" xfId="7984"/>
    <cellStyle name="메모 38" xfId="3897"/>
    <cellStyle name="메모 38 2" xfId="7985"/>
    <cellStyle name="메모 39" xfId="3898"/>
    <cellStyle name="메모 39 2" xfId="7986"/>
    <cellStyle name="메모 4" xfId="189"/>
    <cellStyle name="메모 4 2" xfId="1585"/>
    <cellStyle name="메모 4 2 2" xfId="1586"/>
    <cellStyle name="메모 4 2 2 2" xfId="3900"/>
    <cellStyle name="메모 4 2 3" xfId="6508"/>
    <cellStyle name="메모 4 2 3 2" xfId="7988"/>
    <cellStyle name="메모 4 2 4" xfId="6509"/>
    <cellStyle name="메모 4 2 4 2" xfId="7989"/>
    <cellStyle name="메모 4 3" xfId="1587"/>
    <cellStyle name="메모 4 3 2" xfId="1588"/>
    <cellStyle name="메모 4 4" xfId="1589"/>
    <cellStyle name="메모 4 4 2" xfId="1590"/>
    <cellStyle name="메모 4 5" xfId="1591"/>
    <cellStyle name="메모 4 5 2" xfId="3901"/>
    <cellStyle name="메모 4 6" xfId="3902"/>
    <cellStyle name="메모 4 7" xfId="3899"/>
    <cellStyle name="메모 4 8" xfId="7987"/>
    <cellStyle name="메모 4 9" xfId="1584"/>
    <cellStyle name="메모 40" xfId="3903"/>
    <cellStyle name="메모 40 2" xfId="7990"/>
    <cellStyle name="메모 41" xfId="3904"/>
    <cellStyle name="메모 41 2" xfId="7991"/>
    <cellStyle name="메모 42" xfId="3905"/>
    <cellStyle name="메모 42 2" xfId="7992"/>
    <cellStyle name="메모 43" xfId="3906"/>
    <cellStyle name="메모 43 2" xfId="7993"/>
    <cellStyle name="메모 44" xfId="3907"/>
    <cellStyle name="메모 44 2" xfId="7994"/>
    <cellStyle name="메모 45" xfId="3908"/>
    <cellStyle name="메모 45 2" xfId="7995"/>
    <cellStyle name="메모 46" xfId="3909"/>
    <cellStyle name="메모 46 2" xfId="7996"/>
    <cellStyle name="메모 47" xfId="3910"/>
    <cellStyle name="메모 47 2" xfId="7997"/>
    <cellStyle name="메모 48" xfId="3911"/>
    <cellStyle name="메모 48 2" xfId="7998"/>
    <cellStyle name="메모 49" xfId="3912"/>
    <cellStyle name="메모 49 2" xfId="7999"/>
    <cellStyle name="메모 5" xfId="1592"/>
    <cellStyle name="메모 5 2" xfId="1593"/>
    <cellStyle name="메모 5 2 2" xfId="1594"/>
    <cellStyle name="메모 5 3" xfId="1595"/>
    <cellStyle name="메모 5 3 2" xfId="1596"/>
    <cellStyle name="메모 5 4" xfId="1597"/>
    <cellStyle name="메모 5 4 2" xfId="1598"/>
    <cellStyle name="메모 5 5" xfId="1599"/>
    <cellStyle name="메모 5 5 2" xfId="3914"/>
    <cellStyle name="메모 5 6" xfId="3915"/>
    <cellStyle name="메모 5 7" xfId="3913"/>
    <cellStyle name="메모 5 8" xfId="8000"/>
    <cellStyle name="메모 50" xfId="3916"/>
    <cellStyle name="메모 50 2" xfId="8001"/>
    <cellStyle name="메모 51" xfId="3917"/>
    <cellStyle name="메모 51 2" xfId="8002"/>
    <cellStyle name="메모 52" xfId="3918"/>
    <cellStyle name="메모 52 2" xfId="8003"/>
    <cellStyle name="메모 53" xfId="3919"/>
    <cellStyle name="메모 53 2" xfId="8004"/>
    <cellStyle name="메모 54" xfId="3920"/>
    <cellStyle name="메모 54 2" xfId="8005"/>
    <cellStyle name="메모 55" xfId="3921"/>
    <cellStyle name="메모 55 2" xfId="8006"/>
    <cellStyle name="메모 56" xfId="3922"/>
    <cellStyle name="메모 56 2" xfId="8007"/>
    <cellStyle name="메모 57" xfId="3923"/>
    <cellStyle name="메모 57 2" xfId="8008"/>
    <cellStyle name="메모 58" xfId="3924"/>
    <cellStyle name="메모 58 2" xfId="8009"/>
    <cellStyle name="메모 59" xfId="3925"/>
    <cellStyle name="메모 59 2" xfId="8010"/>
    <cellStyle name="메모 6" xfId="1600"/>
    <cellStyle name="메모 6 2" xfId="1601"/>
    <cellStyle name="메모 6 2 2" xfId="1602"/>
    <cellStyle name="메모 6 3" xfId="1603"/>
    <cellStyle name="메모 6 3 2" xfId="1604"/>
    <cellStyle name="메모 6 4" xfId="1605"/>
    <cellStyle name="메모 6 4 2" xfId="1606"/>
    <cellStyle name="메모 6 4 2 2" xfId="3927"/>
    <cellStyle name="메모 6 5" xfId="1607"/>
    <cellStyle name="메모 6 5 2" xfId="3928"/>
    <cellStyle name="메모 6 6" xfId="3926"/>
    <cellStyle name="메모 6 7" xfId="8011"/>
    <cellStyle name="메모 60" xfId="3929"/>
    <cellStyle name="메모 60 2" xfId="8012"/>
    <cellStyle name="메모 61" xfId="3930"/>
    <cellStyle name="메모 61 2" xfId="8013"/>
    <cellStyle name="메모 62" xfId="3931"/>
    <cellStyle name="메모 62 2" xfId="8014"/>
    <cellStyle name="메모 63" xfId="3932"/>
    <cellStyle name="메모 63 2" xfId="8015"/>
    <cellStyle name="메모 64" xfId="3933"/>
    <cellStyle name="메모 64 2" xfId="8016"/>
    <cellStyle name="메모 65" xfId="3934"/>
    <cellStyle name="메모 65 2" xfId="8017"/>
    <cellStyle name="메모 66" xfId="3935"/>
    <cellStyle name="메모 66 2" xfId="8018"/>
    <cellStyle name="메모 67" xfId="3936"/>
    <cellStyle name="메모 67 2" xfId="8019"/>
    <cellStyle name="메모 68" xfId="3937"/>
    <cellStyle name="메모 68 2" xfId="8020"/>
    <cellStyle name="메모 69" xfId="3938"/>
    <cellStyle name="메모 69 2" xfId="8021"/>
    <cellStyle name="메모 7" xfId="1608"/>
    <cellStyle name="메모 7 2" xfId="1609"/>
    <cellStyle name="메모 7 2 2" xfId="1610"/>
    <cellStyle name="메모 7 3" xfId="1611"/>
    <cellStyle name="메모 7 3 2" xfId="1612"/>
    <cellStyle name="메모 7 4" xfId="1613"/>
    <cellStyle name="메모 7 4 2" xfId="1614"/>
    <cellStyle name="메모 7 5" xfId="1615"/>
    <cellStyle name="메모 7 6" xfId="3939"/>
    <cellStyle name="메모 7 7" xfId="8022"/>
    <cellStyle name="메모 70" xfId="3940"/>
    <cellStyle name="메모 70 2" xfId="8023"/>
    <cellStyle name="메모 71" xfId="3941"/>
    <cellStyle name="메모 71 2" xfId="8024"/>
    <cellStyle name="메모 72" xfId="3942"/>
    <cellStyle name="메모 72 2" xfId="8025"/>
    <cellStyle name="메모 73" xfId="3943"/>
    <cellStyle name="메모 73 2" xfId="8026"/>
    <cellStyle name="메모 74" xfId="3944"/>
    <cellStyle name="메모 74 2" xfId="8027"/>
    <cellStyle name="메모 75" xfId="3945"/>
    <cellStyle name="메모 75 2" xfId="8028"/>
    <cellStyle name="메모 76" xfId="3946"/>
    <cellStyle name="메모 76 2" xfId="8029"/>
    <cellStyle name="메모 77" xfId="3947"/>
    <cellStyle name="메모 77 2" xfId="8030"/>
    <cellStyle name="메모 78" xfId="3948"/>
    <cellStyle name="메모 78 2" xfId="8031"/>
    <cellStyle name="메모 79" xfId="3949"/>
    <cellStyle name="메모 79 2" xfId="8032"/>
    <cellStyle name="메모 8" xfId="1616"/>
    <cellStyle name="메모 8 10" xfId="6510"/>
    <cellStyle name="메모 8 11" xfId="6511"/>
    <cellStyle name="메모 8 12" xfId="3950"/>
    <cellStyle name="메모 8 13" xfId="8033"/>
    <cellStyle name="메모 8 2" xfId="1617"/>
    <cellStyle name="메모 8 2 2" xfId="1618"/>
    <cellStyle name="메모 8 3" xfId="1619"/>
    <cellStyle name="메모 8 3 2" xfId="1620"/>
    <cellStyle name="메모 8 4" xfId="1621"/>
    <cellStyle name="메모 8 4 2" xfId="1622"/>
    <cellStyle name="메모 8 5" xfId="1623"/>
    <cellStyle name="메모 8 5 2" xfId="6512"/>
    <cellStyle name="메모 8 6" xfId="6513"/>
    <cellStyle name="메모 8 7" xfId="6514"/>
    <cellStyle name="메모 8 8" xfId="6515"/>
    <cellStyle name="메모 8 9" xfId="6516"/>
    <cellStyle name="메모 80" xfId="3951"/>
    <cellStyle name="메모 80 2" xfId="8034"/>
    <cellStyle name="메모 81" xfId="3952"/>
    <cellStyle name="메모 81 2" xfId="8035"/>
    <cellStyle name="메모 82" xfId="3953"/>
    <cellStyle name="메모 82 2" xfId="8036"/>
    <cellStyle name="메모 83" xfId="3954"/>
    <cellStyle name="메모 83 2" xfId="8037"/>
    <cellStyle name="메모 84" xfId="3955"/>
    <cellStyle name="메모 84 2" xfId="8038"/>
    <cellStyle name="메모 85" xfId="3956"/>
    <cellStyle name="메모 85 2" xfId="8039"/>
    <cellStyle name="메모 86" xfId="3957"/>
    <cellStyle name="메모 86 2" xfId="8040"/>
    <cellStyle name="메모 87" xfId="3958"/>
    <cellStyle name="메모 87 2" xfId="8041"/>
    <cellStyle name="메모 88" xfId="3959"/>
    <cellStyle name="메모 89" xfId="3960"/>
    <cellStyle name="메모 9" xfId="1624"/>
    <cellStyle name="메모 9 2" xfId="1625"/>
    <cellStyle name="메모 9 2 2" xfId="1626"/>
    <cellStyle name="메모 9 3" xfId="1627"/>
    <cellStyle name="메모 9 3 2" xfId="1628"/>
    <cellStyle name="메모 9 4" xfId="1629"/>
    <cellStyle name="메모 9 4 2" xfId="1630"/>
    <cellStyle name="메모 9 5" xfId="1631"/>
    <cellStyle name="메모 9 6" xfId="3961"/>
    <cellStyle name="메모 9 7" xfId="8042"/>
    <cellStyle name="메모 90" xfId="3962"/>
    <cellStyle name="메모 91" xfId="3963"/>
    <cellStyle name="믅됞 [0.00]_NT Server " xfId="1632"/>
    <cellStyle name="믅됞_NT Server " xfId="1633"/>
    <cellStyle name="바탕글" xfId="190"/>
    <cellStyle name="백분율 2" xfId="191"/>
    <cellStyle name="백분율 2 2" xfId="1635"/>
    <cellStyle name="백분율 2 2 2" xfId="3964"/>
    <cellStyle name="백분율 2 3" xfId="3965"/>
    <cellStyle name="백분율 2 4" xfId="6517"/>
    <cellStyle name="백분율 2 5" xfId="1634"/>
    <cellStyle name="백분율 3" xfId="1636"/>
    <cellStyle name="백분율 3 2" xfId="3966"/>
    <cellStyle name="백분율 3 2 2" xfId="7374"/>
    <cellStyle name="백분율 3 2 3" xfId="7375"/>
    <cellStyle name="백분율 3 2 4" xfId="7376"/>
    <cellStyle name="백분율 3 3" xfId="6518"/>
    <cellStyle name="백분율 3 4" xfId="7377"/>
    <cellStyle name="백분율 4" xfId="3967"/>
    <cellStyle name="백분율 4 2" xfId="7378"/>
    <cellStyle name="백분율 4 3" xfId="7379"/>
    <cellStyle name="백분율 4 4" xfId="7380"/>
    <cellStyle name="백분율 5" xfId="7381"/>
    <cellStyle name="백분율 6" xfId="7382"/>
    <cellStyle name="보통 10" xfId="3968"/>
    <cellStyle name="보통 11" xfId="6519"/>
    <cellStyle name="보통 11 2" xfId="6520"/>
    <cellStyle name="보통 11 3" xfId="6521"/>
    <cellStyle name="보통 11 4" xfId="6522"/>
    <cellStyle name="보통 11 5" xfId="6523"/>
    <cellStyle name="보통 11 6" xfId="6524"/>
    <cellStyle name="보통 11 7" xfId="6525"/>
    <cellStyle name="보통 12" xfId="6526"/>
    <cellStyle name="보통 13" xfId="6527"/>
    <cellStyle name="보통 14" xfId="6528"/>
    <cellStyle name="보통 15" xfId="6529"/>
    <cellStyle name="보통 16" xfId="6530"/>
    <cellStyle name="보통 17" xfId="6531"/>
    <cellStyle name="보통 18" xfId="6532"/>
    <cellStyle name="보통 19" xfId="6533"/>
    <cellStyle name="보통 2" xfId="192"/>
    <cellStyle name="보통 2 2" xfId="193"/>
    <cellStyle name="보통 2 2 2" xfId="1639"/>
    <cellStyle name="보통 2 2 2 2" xfId="6534"/>
    <cellStyle name="보통 2 2 2 2 2" xfId="6535"/>
    <cellStyle name="보통 2 2 2 2 2 2" xfId="6536"/>
    <cellStyle name="보통 2 2 2 2 2 2 2" xfId="6537"/>
    <cellStyle name="보통 2 2 2 2 2 2 2 2" xfId="6538"/>
    <cellStyle name="보통 2 2 2 2 2 2 2 3" xfId="6539"/>
    <cellStyle name="보통 2 2 2 2 2 2 3" xfId="6540"/>
    <cellStyle name="보통 2 2 2 2 2 3" xfId="6541"/>
    <cellStyle name="보통 2 2 2 2 3" xfId="6542"/>
    <cellStyle name="보통 2 2 2 2 4" xfId="6543"/>
    <cellStyle name="보통 2 2 2 3" xfId="6544"/>
    <cellStyle name="보통 2 2 2 4" xfId="6545"/>
    <cellStyle name="보통 2 2 2 5" xfId="3971"/>
    <cellStyle name="보통 2 2 3" xfId="1640"/>
    <cellStyle name="보통 2 2 3 2" xfId="3972"/>
    <cellStyle name="보통 2 2 4" xfId="1641"/>
    <cellStyle name="보통 2 2 4 2" xfId="6546"/>
    <cellStyle name="보통 2 2 5" xfId="6547"/>
    <cellStyle name="보통 2 2 6" xfId="6548"/>
    <cellStyle name="보통 2 2 7" xfId="3970"/>
    <cellStyle name="보통 2 2 8" xfId="1638"/>
    <cellStyle name="보통 2 3" xfId="1642"/>
    <cellStyle name="보통 2 3 2" xfId="6549"/>
    <cellStyle name="보통 2 3 3" xfId="6550"/>
    <cellStyle name="보통 2 3 4" xfId="3973"/>
    <cellStyle name="보통 2 4" xfId="1643"/>
    <cellStyle name="보통 2 4 2" xfId="7383"/>
    <cellStyle name="보통 2 4 3" xfId="3974"/>
    <cellStyle name="보통 2 5" xfId="1644"/>
    <cellStyle name="보통 2 5 2" xfId="6551"/>
    <cellStyle name="보통 2 6" xfId="3969"/>
    <cellStyle name="보통 2 7" xfId="1637"/>
    <cellStyle name="보통 2_1) 도로시설물" xfId="1645"/>
    <cellStyle name="보통 20" xfId="6552"/>
    <cellStyle name="보통 21" xfId="6553"/>
    <cellStyle name="보통 22" xfId="6554"/>
    <cellStyle name="보통 23" xfId="6555"/>
    <cellStyle name="보통 24" xfId="6556"/>
    <cellStyle name="보통 25" xfId="6557"/>
    <cellStyle name="보통 26" xfId="6558"/>
    <cellStyle name="보통 27" xfId="6559"/>
    <cellStyle name="보통 28" xfId="6560"/>
    <cellStyle name="보통 3" xfId="194"/>
    <cellStyle name="보통 3 2" xfId="1647"/>
    <cellStyle name="보통 3 2 2" xfId="3977"/>
    <cellStyle name="보통 3 2 3" xfId="3976"/>
    <cellStyle name="보통 3 3" xfId="1648"/>
    <cellStyle name="보통 3 3 2" xfId="3978"/>
    <cellStyle name="보통 3 4" xfId="1649"/>
    <cellStyle name="보통 3 4 2" xfId="7384"/>
    <cellStyle name="보통 3 5" xfId="3975"/>
    <cellStyle name="보통 3 6" xfId="1646"/>
    <cellStyle name="보통 4" xfId="3979"/>
    <cellStyle name="보통 4 2" xfId="3980"/>
    <cellStyle name="보통 4 3" xfId="3981"/>
    <cellStyle name="보통 5" xfId="3982"/>
    <cellStyle name="보통 5 2" xfId="3983"/>
    <cellStyle name="보통 6" xfId="3984"/>
    <cellStyle name="보통 6 10" xfId="6561"/>
    <cellStyle name="보통 6 2" xfId="6562"/>
    <cellStyle name="보통 6 3" xfId="6563"/>
    <cellStyle name="보통 6 4" xfId="6564"/>
    <cellStyle name="보통 6 5" xfId="6565"/>
    <cellStyle name="보통 6 6" xfId="6566"/>
    <cellStyle name="보통 6 7" xfId="6567"/>
    <cellStyle name="보통 6 8" xfId="6568"/>
    <cellStyle name="보통 6 9" xfId="6569"/>
    <cellStyle name="보통 7" xfId="3985"/>
    <cellStyle name="보통 7 2" xfId="6570"/>
    <cellStyle name="보통 8" xfId="3986"/>
    <cellStyle name="보통 8 2" xfId="6571"/>
    <cellStyle name="보통 9" xfId="3987"/>
    <cellStyle name="본문" xfId="195"/>
    <cellStyle name="부제목" xfId="196"/>
    <cellStyle name="뷭?_BOOKSHIP" xfId="197"/>
    <cellStyle name="설명 텍스트 10" xfId="6572"/>
    <cellStyle name="설명 텍스트 11" xfId="6573"/>
    <cellStyle name="설명 텍스트 11 2" xfId="6574"/>
    <cellStyle name="설명 텍스트 11 3" xfId="6575"/>
    <cellStyle name="설명 텍스트 11 4" xfId="6576"/>
    <cellStyle name="설명 텍스트 11 5" xfId="6577"/>
    <cellStyle name="설명 텍스트 11 6" xfId="6578"/>
    <cellStyle name="설명 텍스트 11 7" xfId="6579"/>
    <cellStyle name="설명 텍스트 12" xfId="6580"/>
    <cellStyle name="설명 텍스트 13" xfId="6581"/>
    <cellStyle name="설명 텍스트 14" xfId="6582"/>
    <cellStyle name="설명 텍스트 15" xfId="6583"/>
    <cellStyle name="설명 텍스트 16" xfId="6584"/>
    <cellStyle name="설명 텍스트 17" xfId="6585"/>
    <cellStyle name="설명 텍스트 18" xfId="6586"/>
    <cellStyle name="설명 텍스트 19" xfId="6587"/>
    <cellStyle name="설명 텍스트 2" xfId="198"/>
    <cellStyle name="설명 텍스트 2 2" xfId="199"/>
    <cellStyle name="설명 텍스트 2 2 2" xfId="3988"/>
    <cellStyle name="설명 텍스트 2 2 2 2" xfId="6588"/>
    <cellStyle name="설명 텍스트 2 2 2 2 2" xfId="6589"/>
    <cellStyle name="설명 텍스트 2 2 2 2 2 2" xfId="6590"/>
    <cellStyle name="설명 텍스트 2 2 2 2 2 2 2" xfId="6591"/>
    <cellStyle name="설명 텍스트 2 2 2 2 2 2 2 2" xfId="6592"/>
    <cellStyle name="설명 텍스트 2 2 2 2 2 2 2 3" xfId="6593"/>
    <cellStyle name="설명 텍스트 2 2 2 2 2 2 3" xfId="6594"/>
    <cellStyle name="설명 텍스트 2 2 2 2 2 3" xfId="6595"/>
    <cellStyle name="설명 텍스트 2 2 2 2 3" xfId="6596"/>
    <cellStyle name="설명 텍스트 2 2 2 2 4" xfId="6597"/>
    <cellStyle name="설명 텍스트 2 2 2 3" xfId="6598"/>
    <cellStyle name="설명 텍스트 2 2 2 4" xfId="6599"/>
    <cellStyle name="설명 텍스트 2 2 3" xfId="3989"/>
    <cellStyle name="설명 텍스트 2 2 4" xfId="6600"/>
    <cellStyle name="설명 텍스트 2 2 5" xfId="6601"/>
    <cellStyle name="설명 텍스트 2 2 6" xfId="6602"/>
    <cellStyle name="설명 텍스트 2 2 7" xfId="1651"/>
    <cellStyle name="설명 텍스트 2 3" xfId="3990"/>
    <cellStyle name="설명 텍스트 2 3 2" xfId="6603"/>
    <cellStyle name="설명 텍스트 2 3 3" xfId="6604"/>
    <cellStyle name="설명 텍스트 2 4" xfId="3991"/>
    <cellStyle name="설명 텍스트 2 4 2" xfId="7385"/>
    <cellStyle name="설명 텍스트 2 5" xfId="6605"/>
    <cellStyle name="설명 텍스트 2 6" xfId="1650"/>
    <cellStyle name="설명 텍스트 20" xfId="6606"/>
    <cellStyle name="설명 텍스트 21" xfId="6607"/>
    <cellStyle name="설명 텍스트 22" xfId="6608"/>
    <cellStyle name="설명 텍스트 23" xfId="6609"/>
    <cellStyle name="설명 텍스트 24" xfId="6610"/>
    <cellStyle name="설명 텍스트 25" xfId="6611"/>
    <cellStyle name="설명 텍스트 26" xfId="6612"/>
    <cellStyle name="설명 텍스트 27" xfId="6613"/>
    <cellStyle name="설명 텍스트 28" xfId="6614"/>
    <cellStyle name="설명 텍스트 3" xfId="200"/>
    <cellStyle name="설명 텍스트 3 2" xfId="3992"/>
    <cellStyle name="설명 텍스트 3 3" xfId="3993"/>
    <cellStyle name="설명 텍스트 3 4" xfId="1652"/>
    <cellStyle name="설명 텍스트 4" xfId="3994"/>
    <cellStyle name="설명 텍스트 5" xfId="3995"/>
    <cellStyle name="설명 텍스트 6" xfId="3996"/>
    <cellStyle name="설명 텍스트 6 10" xfId="6615"/>
    <cellStyle name="설명 텍스트 6 2" xfId="6616"/>
    <cellStyle name="설명 텍스트 6 3" xfId="6617"/>
    <cellStyle name="설명 텍스트 6 4" xfId="6618"/>
    <cellStyle name="설명 텍스트 6 5" xfId="6619"/>
    <cellStyle name="설명 텍스트 6 6" xfId="6620"/>
    <cellStyle name="설명 텍스트 6 7" xfId="6621"/>
    <cellStyle name="설명 텍스트 6 8" xfId="6622"/>
    <cellStyle name="설명 텍스트 6 9" xfId="6623"/>
    <cellStyle name="설명 텍스트 7" xfId="6624"/>
    <cellStyle name="설명 텍스트 7 2" xfId="6625"/>
    <cellStyle name="설명 텍스트 8" xfId="6626"/>
    <cellStyle name="설명 텍스트 8 2" xfId="6627"/>
    <cellStyle name="설명 텍스트 9" xfId="6628"/>
    <cellStyle name="셀 확인 10" xfId="3997"/>
    <cellStyle name="셀 확인 11" xfId="6629"/>
    <cellStyle name="셀 확인 11 2" xfId="6630"/>
    <cellStyle name="셀 확인 11 3" xfId="6631"/>
    <cellStyle name="셀 확인 11 4" xfId="6632"/>
    <cellStyle name="셀 확인 11 5" xfId="6633"/>
    <cellStyle name="셀 확인 11 6" xfId="6634"/>
    <cellStyle name="셀 확인 11 7" xfId="6635"/>
    <cellStyle name="셀 확인 12" xfId="6636"/>
    <cellStyle name="셀 확인 13" xfId="6637"/>
    <cellStyle name="셀 확인 14" xfId="6638"/>
    <cellStyle name="셀 확인 15" xfId="6639"/>
    <cellStyle name="셀 확인 16" xfId="6640"/>
    <cellStyle name="셀 확인 17" xfId="6641"/>
    <cellStyle name="셀 확인 18" xfId="6642"/>
    <cellStyle name="셀 확인 19" xfId="6643"/>
    <cellStyle name="셀 확인 2" xfId="201"/>
    <cellStyle name="셀 확인 2 2" xfId="202"/>
    <cellStyle name="셀 확인 2 2 10" xfId="7386"/>
    <cellStyle name="셀 확인 2 2 11" xfId="7387"/>
    <cellStyle name="셀 확인 2 2 12" xfId="1654"/>
    <cellStyle name="셀 확인 2 2 2" xfId="3998"/>
    <cellStyle name="셀 확인 2 2 2 10" xfId="7388"/>
    <cellStyle name="셀 확인 2 2 2 2" xfId="6644"/>
    <cellStyle name="셀 확인 2 2 2 2 2" xfId="6645"/>
    <cellStyle name="셀 확인 2 2 2 2 2 2" xfId="6646"/>
    <cellStyle name="셀 확인 2 2 2 2 2 2 2" xfId="6647"/>
    <cellStyle name="셀 확인 2 2 2 2 2 2 2 2" xfId="6648"/>
    <cellStyle name="셀 확인 2 2 2 2 2 2 2 3" xfId="6649"/>
    <cellStyle name="셀 확인 2 2 2 2 2 2 3" xfId="6650"/>
    <cellStyle name="셀 확인 2 2 2 2 2 3" xfId="6651"/>
    <cellStyle name="셀 확인 2 2 2 2 3" xfId="6652"/>
    <cellStyle name="셀 확인 2 2 2 2 4" xfId="6653"/>
    <cellStyle name="셀 확인 2 2 2 3" xfId="6654"/>
    <cellStyle name="셀 확인 2 2 2 3 2" xfId="7389"/>
    <cellStyle name="셀 확인 2 2 2 4" xfId="6655"/>
    <cellStyle name="셀 확인 2 2 2 4 2" xfId="7390"/>
    <cellStyle name="셀 확인 2 2 2 5" xfId="7391"/>
    <cellStyle name="셀 확인 2 2 2 5 2" xfId="7392"/>
    <cellStyle name="셀 확인 2 2 2 6" xfId="7393"/>
    <cellStyle name="셀 확인 2 2 2 6 2" xfId="7394"/>
    <cellStyle name="셀 확인 2 2 2 7" xfId="7395"/>
    <cellStyle name="셀 확인 2 2 2 7 2" xfId="7396"/>
    <cellStyle name="셀 확인 2 2 2 8" xfId="7397"/>
    <cellStyle name="셀 확인 2 2 2 8 2" xfId="7398"/>
    <cellStyle name="셀 확인 2 2 2 9" xfId="7399"/>
    <cellStyle name="셀 확인 2 2 3" xfId="3999"/>
    <cellStyle name="셀 확인 2 2 3 2" xfId="7400"/>
    <cellStyle name="셀 확인 2 2 3 3" xfId="7401"/>
    <cellStyle name="셀 확인 2 2 4" xfId="6656"/>
    <cellStyle name="셀 확인 2 2 4 2" xfId="7402"/>
    <cellStyle name="셀 확인 2 2 5" xfId="6657"/>
    <cellStyle name="셀 확인 2 2 5 2" xfId="7403"/>
    <cellStyle name="셀 확인 2 2 6" xfId="6658"/>
    <cellStyle name="셀 확인 2 2 6 2" xfId="7404"/>
    <cellStyle name="셀 확인 2 2 7" xfId="7405"/>
    <cellStyle name="셀 확인 2 2 7 2" xfId="7406"/>
    <cellStyle name="셀 확인 2 2 8" xfId="7407"/>
    <cellStyle name="셀 확인 2 2 8 2" xfId="7408"/>
    <cellStyle name="셀 확인 2 2 9" xfId="7409"/>
    <cellStyle name="셀 확인 2 2 9 2" xfId="7410"/>
    <cellStyle name="셀 확인 2 3" xfId="4000"/>
    <cellStyle name="셀 확인 2 3 10" xfId="7411"/>
    <cellStyle name="셀 확인 2 3 11" xfId="7412"/>
    <cellStyle name="셀 확인 2 3 2" xfId="6659"/>
    <cellStyle name="셀 확인 2 3 2 2" xfId="7413"/>
    <cellStyle name="셀 확인 2 3 2 2 2" xfId="7414"/>
    <cellStyle name="셀 확인 2 3 2 3" xfId="7415"/>
    <cellStyle name="셀 확인 2 3 2 3 2" xfId="7416"/>
    <cellStyle name="셀 확인 2 3 2 4" xfId="7417"/>
    <cellStyle name="셀 확인 2 3 2 4 2" xfId="7418"/>
    <cellStyle name="셀 확인 2 3 2 5" xfId="7419"/>
    <cellStyle name="셀 확인 2 3 2 5 2" xfId="7420"/>
    <cellStyle name="셀 확인 2 3 2 6" xfId="7421"/>
    <cellStyle name="셀 확인 2 3 2 6 2" xfId="7422"/>
    <cellStyle name="셀 확인 2 3 2 7" xfId="7423"/>
    <cellStyle name="셀 확인 2 3 2 7 2" xfId="7424"/>
    <cellStyle name="셀 확인 2 3 2 8" xfId="7425"/>
    <cellStyle name="셀 확인 2 3 2 8 2" xfId="7426"/>
    <cellStyle name="셀 확인 2 3 2 9" xfId="7427"/>
    <cellStyle name="셀 확인 2 3 3" xfId="6660"/>
    <cellStyle name="셀 확인 2 3 3 2" xfId="7428"/>
    <cellStyle name="셀 확인 2 3 4" xfId="7429"/>
    <cellStyle name="셀 확인 2 3 4 2" xfId="7430"/>
    <cellStyle name="셀 확인 2 3 5" xfId="7431"/>
    <cellStyle name="셀 확인 2 3 5 2" xfId="7432"/>
    <cellStyle name="셀 확인 2 3 6" xfId="7433"/>
    <cellStyle name="셀 확인 2 3 6 2" xfId="7434"/>
    <cellStyle name="셀 확인 2 3 7" xfId="7435"/>
    <cellStyle name="셀 확인 2 3 7 2" xfId="7436"/>
    <cellStyle name="셀 확인 2 3 8" xfId="7437"/>
    <cellStyle name="셀 확인 2 3 8 2" xfId="7438"/>
    <cellStyle name="셀 확인 2 3 9" xfId="7439"/>
    <cellStyle name="셀 확인 2 3 9 2" xfId="7440"/>
    <cellStyle name="셀 확인 2 4" xfId="4001"/>
    <cellStyle name="셀 확인 2 4 10" xfId="7441"/>
    <cellStyle name="셀 확인 2 4 11" xfId="7442"/>
    <cellStyle name="셀 확인 2 4 2" xfId="7443"/>
    <cellStyle name="셀 확인 2 4 2 2" xfId="7444"/>
    <cellStyle name="셀 확인 2 4 3" xfId="7445"/>
    <cellStyle name="셀 확인 2 4 3 2" xfId="7446"/>
    <cellStyle name="셀 확인 2 4 4" xfId="7447"/>
    <cellStyle name="셀 확인 2 4 4 2" xfId="7448"/>
    <cellStyle name="셀 확인 2 4 5" xfId="7449"/>
    <cellStyle name="셀 확인 2 4 5 2" xfId="7450"/>
    <cellStyle name="셀 확인 2 4 6" xfId="7451"/>
    <cellStyle name="셀 확인 2 4 6 2" xfId="7452"/>
    <cellStyle name="셀 확인 2 4 7" xfId="7453"/>
    <cellStyle name="셀 확인 2 4 7 2" xfId="7454"/>
    <cellStyle name="셀 확인 2 4 8" xfId="7455"/>
    <cellStyle name="셀 확인 2 4 8 2" xfId="7456"/>
    <cellStyle name="셀 확인 2 4 9" xfId="7457"/>
    <cellStyle name="셀 확인 2 5" xfId="6661"/>
    <cellStyle name="셀 확인 2 5 2" xfId="7458"/>
    <cellStyle name="셀 확인 2 5 2 2" xfId="7459"/>
    <cellStyle name="셀 확인 2 5 3" xfId="7460"/>
    <cellStyle name="셀 확인 2 5 3 2" xfId="7461"/>
    <cellStyle name="셀 확인 2 5 4" xfId="7462"/>
    <cellStyle name="셀 확인 2 5 4 2" xfId="7463"/>
    <cellStyle name="셀 확인 2 5 5" xfId="7464"/>
    <cellStyle name="셀 확인 2 5 5 2" xfId="7465"/>
    <cellStyle name="셀 확인 2 5 6" xfId="7466"/>
    <cellStyle name="셀 확인 2 5 6 2" xfId="7467"/>
    <cellStyle name="셀 확인 2 5 7" xfId="7468"/>
    <cellStyle name="셀 확인 2 5 7 2" xfId="7469"/>
    <cellStyle name="셀 확인 2 5 8" xfId="7470"/>
    <cellStyle name="셀 확인 2 5 8 2" xfId="7471"/>
    <cellStyle name="셀 확인 2 5 9" xfId="7472"/>
    <cellStyle name="셀 확인 2 6" xfId="1653"/>
    <cellStyle name="셀 확인 2_1) 도로시설물" xfId="1655"/>
    <cellStyle name="셀 확인 20" xfId="6662"/>
    <cellStyle name="셀 확인 21" xfId="6663"/>
    <cellStyle name="셀 확인 22" xfId="6664"/>
    <cellStyle name="셀 확인 23" xfId="6665"/>
    <cellStyle name="셀 확인 24" xfId="6666"/>
    <cellStyle name="셀 확인 25" xfId="6667"/>
    <cellStyle name="셀 확인 26" xfId="6668"/>
    <cellStyle name="셀 확인 27" xfId="6669"/>
    <cellStyle name="셀 확인 28" xfId="6670"/>
    <cellStyle name="셀 확인 3" xfId="203"/>
    <cellStyle name="셀 확인 3 10" xfId="7473"/>
    <cellStyle name="셀 확인 3 11" xfId="7474"/>
    <cellStyle name="셀 확인 3 12" xfId="1656"/>
    <cellStyle name="셀 확인 3 2" xfId="4002"/>
    <cellStyle name="셀 확인 3 2 10" xfId="7475"/>
    <cellStyle name="셀 확인 3 2 2" xfId="4003"/>
    <cellStyle name="셀 확인 3 2 2 2" xfId="7476"/>
    <cellStyle name="셀 확인 3 2 2 3" xfId="7477"/>
    <cellStyle name="셀 확인 3 2 3" xfId="7478"/>
    <cellStyle name="셀 확인 3 2 3 2" xfId="7479"/>
    <cellStyle name="셀 확인 3 2 4" xfId="7480"/>
    <cellStyle name="셀 확인 3 2 4 2" xfId="7481"/>
    <cellStyle name="셀 확인 3 2 5" xfId="7482"/>
    <cellStyle name="셀 확인 3 2 5 2" xfId="7483"/>
    <cellStyle name="셀 확인 3 2 6" xfId="7484"/>
    <cellStyle name="셀 확인 3 2 6 2" xfId="7485"/>
    <cellStyle name="셀 확인 3 2 7" xfId="7486"/>
    <cellStyle name="셀 확인 3 2 7 2" xfId="7487"/>
    <cellStyle name="셀 확인 3 2 8" xfId="7488"/>
    <cellStyle name="셀 확인 3 2 8 2" xfId="7489"/>
    <cellStyle name="셀 확인 3 2 9" xfId="7490"/>
    <cellStyle name="셀 확인 3 3" xfId="4004"/>
    <cellStyle name="셀 확인 3 3 2" xfId="7491"/>
    <cellStyle name="셀 확인 3 3 3" xfId="7492"/>
    <cellStyle name="셀 확인 3 4" xfId="7493"/>
    <cellStyle name="셀 확인 3 4 2" xfId="7494"/>
    <cellStyle name="셀 확인 3 5" xfId="7495"/>
    <cellStyle name="셀 확인 3 5 2" xfId="7496"/>
    <cellStyle name="셀 확인 3 6" xfId="7497"/>
    <cellStyle name="셀 확인 3 6 2" xfId="7498"/>
    <cellStyle name="셀 확인 3 7" xfId="7499"/>
    <cellStyle name="셀 확인 3 7 2" xfId="7500"/>
    <cellStyle name="셀 확인 3 8" xfId="7501"/>
    <cellStyle name="셀 확인 3 8 2" xfId="7502"/>
    <cellStyle name="셀 확인 3 9" xfId="7503"/>
    <cellStyle name="셀 확인 3 9 2" xfId="7504"/>
    <cellStyle name="셀 확인 4" xfId="4005"/>
    <cellStyle name="셀 확인 4 2" xfId="4006"/>
    <cellStyle name="셀 확인 4 3" xfId="4007"/>
    <cellStyle name="셀 확인 5" xfId="4008"/>
    <cellStyle name="셀 확인 5 2" xfId="4009"/>
    <cellStyle name="셀 확인 6" xfId="4010"/>
    <cellStyle name="셀 확인 6 10" xfId="6671"/>
    <cellStyle name="셀 확인 6 2" xfId="6672"/>
    <cellStyle name="셀 확인 6 3" xfId="6673"/>
    <cellStyle name="셀 확인 6 4" xfId="6674"/>
    <cellStyle name="셀 확인 6 5" xfId="6675"/>
    <cellStyle name="셀 확인 6 6" xfId="6676"/>
    <cellStyle name="셀 확인 6 7" xfId="6677"/>
    <cellStyle name="셀 확인 6 8" xfId="6678"/>
    <cellStyle name="셀 확인 6 9" xfId="6679"/>
    <cellStyle name="셀 확인 7" xfId="4011"/>
    <cellStyle name="셀 확인 7 2" xfId="6680"/>
    <cellStyle name="셀 확인 8" xfId="4012"/>
    <cellStyle name="셀 확인 8 2" xfId="6681"/>
    <cellStyle name="셀 확인 9" xfId="4013"/>
    <cellStyle name="숫자(R)" xfId="204"/>
    <cellStyle name="숫자(R) 2" xfId="4014"/>
    <cellStyle name="숫자(R) 3" xfId="1657"/>
    <cellStyle name="쉼표 [0]" xfId="365" builtinId="6"/>
    <cellStyle name="쉼표 [0] 10" xfId="205"/>
    <cellStyle name="쉼표 [0] 10 2" xfId="1659"/>
    <cellStyle name="쉼표 [0] 10 2 2" xfId="4015"/>
    <cellStyle name="쉼표 [0] 10 2 2 2" xfId="8046"/>
    <cellStyle name="쉼표 [0] 10 3" xfId="1660"/>
    <cellStyle name="쉼표 [0] 10 3 2" xfId="4016"/>
    <cellStyle name="쉼표 [0] 10 3 2 2" xfId="8047"/>
    <cellStyle name="쉼표 [0] 10 3 3" xfId="4017"/>
    <cellStyle name="쉼표 [0] 10 3 3 2" xfId="8048"/>
    <cellStyle name="쉼표 [0] 10 3 4" xfId="8049"/>
    <cellStyle name="쉼표 [0] 10 3 5" xfId="8574"/>
    <cellStyle name="쉼표 [0] 10 4" xfId="1661"/>
    <cellStyle name="쉼표 [0] 10 4 2" xfId="4018"/>
    <cellStyle name="쉼표 [0] 10 5" xfId="4019"/>
    <cellStyle name="쉼표 [0] 10 5 2" xfId="8050"/>
    <cellStyle name="쉼표 [0] 10 5 3" xfId="8575"/>
    <cellStyle name="쉼표 [0] 10 6" xfId="6682"/>
    <cellStyle name="쉼표 [0] 10 6 2" xfId="8051"/>
    <cellStyle name="쉼표 [0] 10 7" xfId="1658"/>
    <cellStyle name="쉼표 [0] 100" xfId="8593"/>
    <cellStyle name="쉼표 [0] 11" xfId="1662"/>
    <cellStyle name="쉼표 [0] 11 2" xfId="4020"/>
    <cellStyle name="쉼표 [0] 11 2 2" xfId="8052"/>
    <cellStyle name="쉼표 [0] 11 3" xfId="4021"/>
    <cellStyle name="쉼표 [0] 11 3 2" xfId="8053"/>
    <cellStyle name="쉼표 [0] 11 4" xfId="8569"/>
    <cellStyle name="쉼표 [0] 12" xfId="1663"/>
    <cellStyle name="쉼표 [0] 12 2" xfId="4022"/>
    <cellStyle name="쉼표 [0] 12 2 2" xfId="8054"/>
    <cellStyle name="쉼표 [0] 12 3" xfId="4023"/>
    <cellStyle name="쉼표 [0] 12 3 2" xfId="8055"/>
    <cellStyle name="쉼표 [0] 12 4" xfId="4024"/>
    <cellStyle name="쉼표 [0] 12 4 2" xfId="8056"/>
    <cellStyle name="쉼표 [0] 12 5" xfId="4025"/>
    <cellStyle name="쉼표 [0] 12 5 2" xfId="8057"/>
    <cellStyle name="쉼표 [0] 12 6" xfId="6683"/>
    <cellStyle name="쉼표 [0] 12 6 2" xfId="8058"/>
    <cellStyle name="쉼표 [0] 13" xfId="1664"/>
    <cellStyle name="쉼표 [0] 13 10" xfId="1665"/>
    <cellStyle name="쉼표 [0] 13 10 2" xfId="4026"/>
    <cellStyle name="쉼표 [0] 13 11" xfId="1666"/>
    <cellStyle name="쉼표 [0] 13 11 2" xfId="4027"/>
    <cellStyle name="쉼표 [0] 13 12" xfId="4028"/>
    <cellStyle name="쉼표 [0] 13 12 2" xfId="8059"/>
    <cellStyle name="쉼표 [0] 13 2" xfId="1667"/>
    <cellStyle name="쉼표 [0] 13 2 2" xfId="4029"/>
    <cellStyle name="쉼표 [0] 13 2 2 2" xfId="8060"/>
    <cellStyle name="쉼표 [0] 13 2 3" xfId="8061"/>
    <cellStyle name="쉼표 [0] 13 3" xfId="4030"/>
    <cellStyle name="쉼표 [0] 13 3 2" xfId="4031"/>
    <cellStyle name="쉼표 [0] 13 3 2 2" xfId="8062"/>
    <cellStyle name="쉼표 [0] 13 4" xfId="4032"/>
    <cellStyle name="쉼표 [0] 13 4 2" xfId="4033"/>
    <cellStyle name="쉼표 [0] 13 4 2 2" xfId="8063"/>
    <cellStyle name="쉼표 [0] 13 5" xfId="4034"/>
    <cellStyle name="쉼표 [0] 13 6" xfId="1668"/>
    <cellStyle name="쉼표 [0] 13 6 2" xfId="4035"/>
    <cellStyle name="쉼표 [0] 13 7" xfId="1669"/>
    <cellStyle name="쉼표 [0] 13 7 2" xfId="4036"/>
    <cellStyle name="쉼표 [0] 13 8" xfId="1670"/>
    <cellStyle name="쉼표 [0] 13 8 2" xfId="4037"/>
    <cellStyle name="쉼표 [0] 13 9" xfId="1671"/>
    <cellStyle name="쉼표 [0] 13 9 2" xfId="4038"/>
    <cellStyle name="쉼표 [0] 14" xfId="1672"/>
    <cellStyle name="쉼표 [0] 14 2" xfId="1673"/>
    <cellStyle name="쉼표 [0] 14 2 2" xfId="4039"/>
    <cellStyle name="쉼표 [0] 14 2 2 2" xfId="8064"/>
    <cellStyle name="쉼표 [0] 14 2 3" xfId="4040"/>
    <cellStyle name="쉼표 [0] 14 3" xfId="4041"/>
    <cellStyle name="쉼표 [0] 14 3 2" xfId="8065"/>
    <cellStyle name="쉼표 [0] 14 4" xfId="4042"/>
    <cellStyle name="쉼표 [0] 14 4 2" xfId="8066"/>
    <cellStyle name="쉼표 [0] 14 5" xfId="4043"/>
    <cellStyle name="쉼표 [0] 14 5 2" xfId="8067"/>
    <cellStyle name="쉼표 [0] 14 6" xfId="6684"/>
    <cellStyle name="쉼표 [0] 14 6 2" xfId="8068"/>
    <cellStyle name="쉼표 [0] 15" xfId="1674"/>
    <cellStyle name="쉼표 [0] 15 2" xfId="4044"/>
    <cellStyle name="쉼표 [0] 15 2 2" xfId="8069"/>
    <cellStyle name="쉼표 [0] 15 3" xfId="4045"/>
    <cellStyle name="쉼표 [0] 15 3 2" xfId="8070"/>
    <cellStyle name="쉼표 [0] 15 4" xfId="4046"/>
    <cellStyle name="쉼표 [0] 15 4 2" xfId="8071"/>
    <cellStyle name="쉼표 [0] 15 5" xfId="6685"/>
    <cellStyle name="쉼표 [0] 15 5 2" xfId="8072"/>
    <cellStyle name="쉼표 [0] 15 6" xfId="8073"/>
    <cellStyle name="쉼표 [0] 16" xfId="1675"/>
    <cellStyle name="쉼표 [0] 16 2" xfId="4047"/>
    <cellStyle name="쉼표 [0] 16 2 2" xfId="8074"/>
    <cellStyle name="쉼표 [0] 16 3" xfId="4048"/>
    <cellStyle name="쉼표 [0] 16 3 2" xfId="8075"/>
    <cellStyle name="쉼표 [0] 16 4" xfId="4049"/>
    <cellStyle name="쉼표 [0] 16 4 2" xfId="8076"/>
    <cellStyle name="쉼표 [0] 16 5" xfId="4050"/>
    <cellStyle name="쉼표 [0] 16 5 2" xfId="8077"/>
    <cellStyle name="쉼표 [0] 16 6" xfId="6686"/>
    <cellStyle name="쉼표 [0] 16 6 2" xfId="8078"/>
    <cellStyle name="쉼표 [0] 16 7" xfId="8079"/>
    <cellStyle name="쉼표 [0] 17" xfId="1676"/>
    <cellStyle name="쉼표 [0] 17 2" xfId="4051"/>
    <cellStyle name="쉼표 [0] 17 2 2" xfId="6687"/>
    <cellStyle name="쉼표 [0] 17 2 2 2" xfId="8080"/>
    <cellStyle name="쉼표 [0] 17 2 3" xfId="6688"/>
    <cellStyle name="쉼표 [0] 17 2 3 2" xfId="8082"/>
    <cellStyle name="쉼표 [0] 17 2 3 3" xfId="8081"/>
    <cellStyle name="쉼표 [0] 17 2 4" xfId="8083"/>
    <cellStyle name="쉼표 [0] 17 3" xfId="4052"/>
    <cellStyle name="쉼표 [0] 17 3 2" xfId="6689"/>
    <cellStyle name="쉼표 [0] 17 3 2 2" xfId="8085"/>
    <cellStyle name="쉼표 [0] 17 3 2 3" xfId="8084"/>
    <cellStyle name="쉼표 [0] 17 3 3" xfId="6690"/>
    <cellStyle name="쉼표 [0] 17 3 3 2" xfId="8087"/>
    <cellStyle name="쉼표 [0] 17 3 3 3" xfId="8086"/>
    <cellStyle name="쉼표 [0] 17 3 4" xfId="8088"/>
    <cellStyle name="쉼표 [0] 17 4" xfId="4053"/>
    <cellStyle name="쉼표 [0] 17 4 2" xfId="8089"/>
    <cellStyle name="쉼표 [0] 17 5" xfId="4054"/>
    <cellStyle name="쉼표 [0] 17 5 2" xfId="8090"/>
    <cellStyle name="쉼표 [0] 17 6" xfId="6691"/>
    <cellStyle name="쉼표 [0] 17 6 2" xfId="8092"/>
    <cellStyle name="쉼표 [0] 17 6 3" xfId="8091"/>
    <cellStyle name="쉼표 [0] 17 7" xfId="8093"/>
    <cellStyle name="쉼표 [0] 18" xfId="1677"/>
    <cellStyle name="쉼표 [0] 18 2" xfId="4055"/>
    <cellStyle name="쉼표 [0] 18 2 2" xfId="8094"/>
    <cellStyle name="쉼표 [0] 18 3" xfId="4056"/>
    <cellStyle name="쉼표 [0] 18 3 2" xfId="8095"/>
    <cellStyle name="쉼표 [0] 18 4" xfId="4057"/>
    <cellStyle name="쉼표 [0] 18 4 2" xfId="8096"/>
    <cellStyle name="쉼표 [0] 18 5" xfId="4058"/>
    <cellStyle name="쉼표 [0] 18 5 2" xfId="8097"/>
    <cellStyle name="쉼표 [0] 18 6" xfId="6692"/>
    <cellStyle name="쉼표 [0] 18 6 2" xfId="8099"/>
    <cellStyle name="쉼표 [0] 18 6 3" xfId="8098"/>
    <cellStyle name="쉼표 [0] 18 7" xfId="8100"/>
    <cellStyle name="쉼표 [0] 19" xfId="1678"/>
    <cellStyle name="쉼표 [0] 19 2" xfId="4059"/>
    <cellStyle name="쉼표 [0] 19 2 2" xfId="8101"/>
    <cellStyle name="쉼표 [0] 19 3" xfId="4060"/>
    <cellStyle name="쉼표 [0] 19 3 2" xfId="8102"/>
    <cellStyle name="쉼표 [0] 19 4" xfId="4061"/>
    <cellStyle name="쉼표 [0] 19 4 2" xfId="8103"/>
    <cellStyle name="쉼표 [0] 19 5" xfId="4062"/>
    <cellStyle name="쉼표 [0] 19 5 2" xfId="8104"/>
    <cellStyle name="쉼표 [0] 19 6" xfId="6693"/>
    <cellStyle name="쉼표 [0] 19 6 2" xfId="8106"/>
    <cellStyle name="쉼표 [0] 19 6 3" xfId="8105"/>
    <cellStyle name="쉼표 [0] 19 7" xfId="8107"/>
    <cellStyle name="쉼표 [0] 2" xfId="206"/>
    <cellStyle name="쉼표 [0] 2 10" xfId="1680"/>
    <cellStyle name="쉼표 [0] 2 10 2" xfId="1681"/>
    <cellStyle name="쉼표 [0] 2 10 2 2" xfId="4064"/>
    <cellStyle name="쉼표 [0] 2 10 2 2 2" xfId="8108"/>
    <cellStyle name="쉼표 [0] 2 10 2 3" xfId="8109"/>
    <cellStyle name="쉼표 [0] 2 10 3" xfId="1682"/>
    <cellStyle name="쉼표 [0] 2 10 3 2" xfId="1683"/>
    <cellStyle name="쉼표 [0] 2 10 3 2 2" xfId="8110"/>
    <cellStyle name="쉼표 [0] 2 10 3 3" xfId="4065"/>
    <cellStyle name="쉼표 [0] 2 10 4" xfId="1684"/>
    <cellStyle name="쉼표 [0] 2 10 4 2" xfId="1685"/>
    <cellStyle name="쉼표 [0] 2 10 4 3" xfId="8111"/>
    <cellStyle name="쉼표 [0] 2 10 5" xfId="1686"/>
    <cellStyle name="쉼표 [0] 2 10 6" xfId="4063"/>
    <cellStyle name="쉼표 [0] 2 11" xfId="1687"/>
    <cellStyle name="쉼표 [0] 2 11 2" xfId="4067"/>
    <cellStyle name="쉼표 [0] 2 11 2 2" xfId="8112"/>
    <cellStyle name="쉼표 [0] 2 11 2 3" xfId="8576"/>
    <cellStyle name="쉼표 [0] 2 11 3" xfId="4066"/>
    <cellStyle name="쉼표 [0] 2 12" xfId="4068"/>
    <cellStyle name="쉼표 [0] 2 13" xfId="6694"/>
    <cellStyle name="쉼표 [0] 2 13 2" xfId="8114"/>
    <cellStyle name="쉼표 [0] 2 13 3" xfId="8113"/>
    <cellStyle name="쉼표 [0] 2 14" xfId="1679"/>
    <cellStyle name="쉼표 [0] 2 2" xfId="207"/>
    <cellStyle name="쉼표 [0] 2 2 2" xfId="1689"/>
    <cellStyle name="쉼표 [0] 2 2 2 2" xfId="1690"/>
    <cellStyle name="쉼표 [0] 2 2 2 2 2" xfId="4069"/>
    <cellStyle name="쉼표 [0] 2 2 2 2 3" xfId="6695"/>
    <cellStyle name="쉼표 [0] 2 2 2 2 3 2" xfId="8115"/>
    <cellStyle name="쉼표 [0] 2 2 2 3" xfId="1691"/>
    <cellStyle name="쉼표 [0] 2 2 2 3 2" xfId="4070"/>
    <cellStyle name="쉼표 [0] 2 2 2 4" xfId="4071"/>
    <cellStyle name="쉼표 [0] 2 2 2 5" xfId="6696"/>
    <cellStyle name="쉼표 [0] 2 2 2 5 2" xfId="8117"/>
    <cellStyle name="쉼표 [0] 2 2 2 5 3" xfId="8116"/>
    <cellStyle name="쉼표 [0] 2 2 3" xfId="1692"/>
    <cellStyle name="쉼표 [0] 2 2 3 2" xfId="4072"/>
    <cellStyle name="쉼표 [0] 2 2 3 3" xfId="6697"/>
    <cellStyle name="쉼표 [0] 2 2 3 3 2" xfId="8118"/>
    <cellStyle name="쉼표 [0] 2 2 4" xfId="1693"/>
    <cellStyle name="쉼표 [0] 2 2 4 2" xfId="4073"/>
    <cellStyle name="쉼표 [0] 2 2 5" xfId="1694"/>
    <cellStyle name="쉼표 [0] 2 2 5 2" xfId="4074"/>
    <cellStyle name="쉼표 [0] 2 2 5 2 2" xfId="8119"/>
    <cellStyle name="쉼표 [0] 2 2 5 3" xfId="8120"/>
    <cellStyle name="쉼표 [0] 2 2 6" xfId="1695"/>
    <cellStyle name="쉼표 [0] 2 2 6 2" xfId="1696"/>
    <cellStyle name="쉼표 [0] 2 2 6 2 2" xfId="8121"/>
    <cellStyle name="쉼표 [0] 2 2 6 3" xfId="4075"/>
    <cellStyle name="쉼표 [0] 2 2 7" xfId="4076"/>
    <cellStyle name="쉼표 [0] 2 2 7 2" xfId="8122"/>
    <cellStyle name="쉼표 [0] 2 2 8" xfId="7505"/>
    <cellStyle name="쉼표 [0] 2 2 8 2" xfId="8123"/>
    <cellStyle name="쉼표 [0] 2 2 9" xfId="1688"/>
    <cellStyle name="쉼표 [0] 2 2_1) 도로시설물" xfId="1697"/>
    <cellStyle name="쉼표 [0] 2 3" xfId="208"/>
    <cellStyle name="쉼표 [0] 2 3 2" xfId="1699"/>
    <cellStyle name="쉼표 [0] 2 3 2 2" xfId="4077"/>
    <cellStyle name="쉼표 [0] 2 3 3" xfId="1700"/>
    <cellStyle name="쉼표 [0] 2 3 3 2" xfId="4078"/>
    <cellStyle name="쉼표 [0] 2 3 4" xfId="4079"/>
    <cellStyle name="쉼표 [0] 2 3 5" xfId="7506"/>
    <cellStyle name="쉼표 [0] 2 3 5 2" xfId="8124"/>
    <cellStyle name="쉼표 [0] 2 3 6" xfId="1698"/>
    <cellStyle name="쉼표 [0] 2 3_1) 도로시설물" xfId="1701"/>
    <cellStyle name="쉼표 [0] 2 4" xfId="1702"/>
    <cellStyle name="쉼표 [0] 2 4 2" xfId="1703"/>
    <cellStyle name="쉼표 [0] 2 4 2 2" xfId="4080"/>
    <cellStyle name="쉼표 [0] 2 4 3" xfId="1704"/>
    <cellStyle name="쉼표 [0] 2 4 3 2" xfId="4081"/>
    <cellStyle name="쉼표 [0] 2 4 3 2 2" xfId="8125"/>
    <cellStyle name="쉼표 [0] 2 4 3 3" xfId="8126"/>
    <cellStyle name="쉼표 [0] 2 4 4" xfId="4082"/>
    <cellStyle name="쉼표 [0] 2 4 4 2" xfId="8127"/>
    <cellStyle name="쉼표 [0] 2 4 5" xfId="4083"/>
    <cellStyle name="쉼표 [0] 2 4 5 2" xfId="8128"/>
    <cellStyle name="쉼표 [0] 2 5" xfId="1705"/>
    <cellStyle name="쉼표 [0] 2 5 2" xfId="1706"/>
    <cellStyle name="쉼표 [0] 2 5 3" xfId="4084"/>
    <cellStyle name="쉼표 [0] 2 6" xfId="1707"/>
    <cellStyle name="쉼표 [0] 2 6 2" xfId="4085"/>
    <cellStyle name="쉼표 [0] 2 6 2 2" xfId="8129"/>
    <cellStyle name="쉼표 [0] 2 6 3" xfId="8130"/>
    <cellStyle name="쉼표 [0] 2 7" xfId="1708"/>
    <cellStyle name="쉼표 [0] 2 7 2" xfId="4086"/>
    <cellStyle name="쉼표 [0] 2 7 2 2" xfId="8131"/>
    <cellStyle name="쉼표 [0] 2 7 3" xfId="8132"/>
    <cellStyle name="쉼표 [0] 2 8" xfId="1709"/>
    <cellStyle name="쉼표 [0] 2 8 2" xfId="4087"/>
    <cellStyle name="쉼표 [0] 2 8 2 2" xfId="8133"/>
    <cellStyle name="쉼표 [0] 2 8 3" xfId="8134"/>
    <cellStyle name="쉼표 [0] 2 9" xfId="1710"/>
    <cellStyle name="쉼표 [0] 2 9 2" xfId="1711"/>
    <cellStyle name="쉼표 [0] 2 9 2 2" xfId="4089"/>
    <cellStyle name="쉼표 [0] 2 9 2 2 2" xfId="8135"/>
    <cellStyle name="쉼표 [0] 2 9 2 3" xfId="8136"/>
    <cellStyle name="쉼표 [0] 2 9 3" xfId="1712"/>
    <cellStyle name="쉼표 [0] 2 9 3 2" xfId="1713"/>
    <cellStyle name="쉼표 [0] 2 9 3 2 2" xfId="8137"/>
    <cellStyle name="쉼표 [0] 2 9 3 3" xfId="4090"/>
    <cellStyle name="쉼표 [0] 2 9 4" xfId="1714"/>
    <cellStyle name="쉼표 [0] 2 9 4 2" xfId="1715"/>
    <cellStyle name="쉼표 [0] 2 9 4 3" xfId="8138"/>
    <cellStyle name="쉼표 [0] 2 9 5" xfId="1716"/>
    <cellStyle name="쉼표 [0] 2 9 6" xfId="4088"/>
    <cellStyle name="쉼표 [0] 2_(완료)통계연보자료_사업체(출판인쇄기록매체등)이병우" xfId="1717"/>
    <cellStyle name="쉼표 [0] 20" xfId="1718"/>
    <cellStyle name="쉼표 [0] 20 2" xfId="4091"/>
    <cellStyle name="쉼표 [0] 20 2 2" xfId="8139"/>
    <cellStyle name="쉼표 [0] 20 3" xfId="4092"/>
    <cellStyle name="쉼표 [0] 20 3 2" xfId="8140"/>
    <cellStyle name="쉼표 [0] 20 4" xfId="4093"/>
    <cellStyle name="쉼표 [0] 20 4 2" xfId="8141"/>
    <cellStyle name="쉼표 [0] 20 5" xfId="4094"/>
    <cellStyle name="쉼표 [0] 20 5 2" xfId="8142"/>
    <cellStyle name="쉼표 [0] 20 6" xfId="8143"/>
    <cellStyle name="쉼표 [0] 21" xfId="1719"/>
    <cellStyle name="쉼표 [0] 21 2" xfId="4095"/>
    <cellStyle name="쉼표 [0] 21 2 2" xfId="8144"/>
    <cellStyle name="쉼표 [0] 21 3" xfId="4096"/>
    <cellStyle name="쉼표 [0] 21 3 2" xfId="8145"/>
    <cellStyle name="쉼표 [0] 21 4" xfId="4097"/>
    <cellStyle name="쉼표 [0] 21 4 2" xfId="8146"/>
    <cellStyle name="쉼표 [0] 21 5" xfId="8147"/>
    <cellStyle name="쉼표 [0] 22" xfId="1720"/>
    <cellStyle name="쉼표 [0] 22 2" xfId="4098"/>
    <cellStyle name="쉼표 [0] 22 2 2" xfId="8148"/>
    <cellStyle name="쉼표 [0] 22 3" xfId="4099"/>
    <cellStyle name="쉼표 [0] 22 3 2" xfId="8149"/>
    <cellStyle name="쉼표 [0] 22 4" xfId="4100"/>
    <cellStyle name="쉼표 [0] 22 4 2" xfId="8150"/>
    <cellStyle name="쉼표 [0] 22 5" xfId="8151"/>
    <cellStyle name="쉼표 [0] 23" xfId="1721"/>
    <cellStyle name="쉼표 [0] 23 2" xfId="4101"/>
    <cellStyle name="쉼표 [0] 23 2 2" xfId="8152"/>
    <cellStyle name="쉼표 [0] 23 3" xfId="4102"/>
    <cellStyle name="쉼표 [0] 23 3 2" xfId="8153"/>
    <cellStyle name="쉼표 [0] 23 4" xfId="4103"/>
    <cellStyle name="쉼표 [0] 23 4 2" xfId="8154"/>
    <cellStyle name="쉼표 [0] 23 5" xfId="8155"/>
    <cellStyle name="쉼표 [0] 24" xfId="1722"/>
    <cellStyle name="쉼표 [0] 24 2" xfId="4104"/>
    <cellStyle name="쉼표 [0] 24 2 2" xfId="8156"/>
    <cellStyle name="쉼표 [0] 24 3" xfId="4105"/>
    <cellStyle name="쉼표 [0] 24 3 2" xfId="8157"/>
    <cellStyle name="쉼표 [0] 24 4" xfId="4106"/>
    <cellStyle name="쉼표 [0] 24 4 2" xfId="8158"/>
    <cellStyle name="쉼표 [0] 24 5" xfId="8159"/>
    <cellStyle name="쉼표 [0] 25" xfId="1723"/>
    <cellStyle name="쉼표 [0] 25 2" xfId="4107"/>
    <cellStyle name="쉼표 [0] 25 2 2" xfId="8160"/>
    <cellStyle name="쉼표 [0] 25 3" xfId="4108"/>
    <cellStyle name="쉼표 [0] 25 3 2" xfId="8161"/>
    <cellStyle name="쉼표 [0] 25 4" xfId="4109"/>
    <cellStyle name="쉼표 [0] 25 4 2" xfId="8162"/>
    <cellStyle name="쉼표 [0] 25 5" xfId="8163"/>
    <cellStyle name="쉼표 [0] 26" xfId="1724"/>
    <cellStyle name="쉼표 [0] 26 2" xfId="4110"/>
    <cellStyle name="쉼표 [0] 26 2 2" xfId="8164"/>
    <cellStyle name="쉼표 [0] 26 3" xfId="8165"/>
    <cellStyle name="쉼표 [0] 27" xfId="1725"/>
    <cellStyle name="쉼표 [0] 27 2" xfId="4111"/>
    <cellStyle name="쉼표 [0] 27 2 2" xfId="8166"/>
    <cellStyle name="쉼표 [0] 27 3" xfId="8167"/>
    <cellStyle name="쉼표 [0] 28" xfId="209"/>
    <cellStyle name="쉼표 [0] 28 2" xfId="4112"/>
    <cellStyle name="쉼표 [0] 28 2 2" xfId="8168"/>
    <cellStyle name="쉼표 [0] 28 3" xfId="8169"/>
    <cellStyle name="쉼표 [0] 28 4" xfId="1726"/>
    <cellStyle name="쉼표 [0] 29" xfId="1727"/>
    <cellStyle name="쉼표 [0] 29 2" xfId="4113"/>
    <cellStyle name="쉼표 [0] 29 2 2" xfId="8170"/>
    <cellStyle name="쉼표 [0] 29 3" xfId="8171"/>
    <cellStyle name="쉼표 [0] 3" xfId="210"/>
    <cellStyle name="쉼표 [0] 3 10" xfId="1729"/>
    <cellStyle name="쉼표 [0] 3 10 2" xfId="4114"/>
    <cellStyle name="쉼표 [0] 3 11" xfId="4115"/>
    <cellStyle name="쉼표 [0] 3 11 2" xfId="8172"/>
    <cellStyle name="쉼표 [0] 3 12" xfId="1728"/>
    <cellStyle name="쉼표 [0] 3 2" xfId="1730"/>
    <cellStyle name="쉼표 [0] 3 2 10" xfId="4116"/>
    <cellStyle name="쉼표 [0] 3 2 10 2" xfId="8173"/>
    <cellStyle name="쉼표 [0] 3 2 11" xfId="4117"/>
    <cellStyle name="쉼표 [0] 3 2 11 2" xfId="8174"/>
    <cellStyle name="쉼표 [0] 3 2 2" xfId="1731"/>
    <cellStyle name="쉼표 [0] 3 2 2 2" xfId="1732"/>
    <cellStyle name="쉼표 [0] 3 2 2 2 2" xfId="4118"/>
    <cellStyle name="쉼표 [0] 3 2 2 3" xfId="4119"/>
    <cellStyle name="쉼표 [0] 3 2 2_1) 도로시설물" xfId="1733"/>
    <cellStyle name="쉼표 [0] 3 2 3" xfId="1734"/>
    <cellStyle name="쉼표 [0] 3 2 3 2" xfId="4120"/>
    <cellStyle name="쉼표 [0] 3 2 4" xfId="1735"/>
    <cellStyle name="쉼표 [0] 3 2 4 2" xfId="4121"/>
    <cellStyle name="쉼표 [0] 3 2 5" xfId="4122"/>
    <cellStyle name="쉼표 [0] 3 2 5 2" xfId="8175"/>
    <cellStyle name="쉼표 [0] 3 2 6" xfId="4123"/>
    <cellStyle name="쉼표 [0] 3 2 6 2" xfId="8176"/>
    <cellStyle name="쉼표 [0] 3 2 7" xfId="4124"/>
    <cellStyle name="쉼표 [0] 3 2 7 2" xfId="8177"/>
    <cellStyle name="쉼표 [0] 3 2 8" xfId="4125"/>
    <cellStyle name="쉼표 [0] 3 2 8 2" xfId="8178"/>
    <cellStyle name="쉼표 [0] 3 2 9" xfId="4126"/>
    <cellStyle name="쉼표 [0] 3 2 9 2" xfId="8179"/>
    <cellStyle name="쉼표 [0] 3 3" xfId="1736"/>
    <cellStyle name="쉼표 [0] 3 3 2" xfId="1737"/>
    <cellStyle name="쉼표 [0] 3 3 2 2" xfId="4127"/>
    <cellStyle name="쉼표 [0] 3 3 3" xfId="1738"/>
    <cellStyle name="쉼표 [0] 3 3 3 2" xfId="4128"/>
    <cellStyle name="쉼표 [0] 3 3 4" xfId="4129"/>
    <cellStyle name="쉼표 [0] 3 3 4 2" xfId="8180"/>
    <cellStyle name="쉼표 [0] 3 4" xfId="1739"/>
    <cellStyle name="쉼표 [0] 3 4 2" xfId="4130"/>
    <cellStyle name="쉼표 [0] 3 4 2 2" xfId="8181"/>
    <cellStyle name="쉼표 [0] 3 5" xfId="1740"/>
    <cellStyle name="쉼표 [0] 3 5 2" xfId="4131"/>
    <cellStyle name="쉼표 [0] 3 5 2 2" xfId="8182"/>
    <cellStyle name="쉼표 [0] 3 5 3" xfId="4132"/>
    <cellStyle name="쉼표 [0] 3 5 3 2" xfId="8183"/>
    <cellStyle name="쉼표 [0] 3 6" xfId="1741"/>
    <cellStyle name="쉼표 [0] 3 6 2" xfId="1742"/>
    <cellStyle name="쉼표 [0] 3 6 2 2" xfId="4134"/>
    <cellStyle name="쉼표 [0] 3 6 3" xfId="4133"/>
    <cellStyle name="쉼표 [0] 3 7" xfId="1743"/>
    <cellStyle name="쉼표 [0] 3 7 2" xfId="4135"/>
    <cellStyle name="쉼표 [0] 3 8" xfId="1744"/>
    <cellStyle name="쉼표 [0] 3 8 2" xfId="4136"/>
    <cellStyle name="쉼표 [0] 3 9" xfId="1745"/>
    <cellStyle name="쉼표 [0] 3 9 2" xfId="4137"/>
    <cellStyle name="쉼표 [0] 3_13.환경(2011)" xfId="1746"/>
    <cellStyle name="쉼표 [0] 30" xfId="1747"/>
    <cellStyle name="쉼표 [0] 30 2" xfId="4138"/>
    <cellStyle name="쉼표 [0] 30 2 2" xfId="8184"/>
    <cellStyle name="쉼표 [0] 30 3" xfId="8185"/>
    <cellStyle name="쉼표 [0] 31" xfId="1748"/>
    <cellStyle name="쉼표 [0] 31 2" xfId="4139"/>
    <cellStyle name="쉼표 [0] 31 2 2" xfId="8186"/>
    <cellStyle name="쉼표 [0] 31 3" xfId="8187"/>
    <cellStyle name="쉼표 [0] 32" xfId="1749"/>
    <cellStyle name="쉼표 [0] 32 2" xfId="1750"/>
    <cellStyle name="쉼표 [0] 32 2 2" xfId="4140"/>
    <cellStyle name="쉼표 [0] 32 3" xfId="8188"/>
    <cellStyle name="쉼표 [0] 33" xfId="1751"/>
    <cellStyle name="쉼표 [0] 33 10" xfId="1752"/>
    <cellStyle name="쉼표 [0] 33 10 2" xfId="1753"/>
    <cellStyle name="쉼표 [0] 33 10 3" xfId="8190"/>
    <cellStyle name="쉼표 [0] 33 11" xfId="1754"/>
    <cellStyle name="쉼표 [0] 33 11 2" xfId="1755"/>
    <cellStyle name="쉼표 [0] 33 12" xfId="1756"/>
    <cellStyle name="쉼표 [0] 33 13" xfId="4141"/>
    <cellStyle name="쉼표 [0] 33 14" xfId="8189"/>
    <cellStyle name="쉼표 [0] 33 2" xfId="1757"/>
    <cellStyle name="쉼표 [0] 33 2 2" xfId="1758"/>
    <cellStyle name="쉼표 [0] 33 2 2 2" xfId="1759"/>
    <cellStyle name="쉼표 [0] 33 2 2 2 2" xfId="1760"/>
    <cellStyle name="쉼표 [0] 33 2 2 2 2 2" xfId="8194"/>
    <cellStyle name="쉼표 [0] 33 2 2 2 3" xfId="4144"/>
    <cellStyle name="쉼표 [0] 33 2 2 2 4" xfId="8193"/>
    <cellStyle name="쉼표 [0] 33 2 2 3" xfId="1761"/>
    <cellStyle name="쉼표 [0] 33 2 2 3 2" xfId="1762"/>
    <cellStyle name="쉼표 [0] 33 2 2 3 3" xfId="8195"/>
    <cellStyle name="쉼표 [0] 33 2 2 4" xfId="1763"/>
    <cellStyle name="쉼표 [0] 33 2 2 4 2" xfId="1764"/>
    <cellStyle name="쉼표 [0] 33 2 2 5" xfId="1765"/>
    <cellStyle name="쉼표 [0] 33 2 2 6" xfId="4143"/>
    <cellStyle name="쉼표 [0] 33 2 2 7" xfId="8192"/>
    <cellStyle name="쉼표 [0] 33 2 3" xfId="1766"/>
    <cellStyle name="쉼표 [0] 33 2 3 2" xfId="1767"/>
    <cellStyle name="쉼표 [0] 33 2 3 2 2" xfId="1768"/>
    <cellStyle name="쉼표 [0] 33 2 3 2 2 2" xfId="8198"/>
    <cellStyle name="쉼표 [0] 33 2 3 2 3" xfId="4146"/>
    <cellStyle name="쉼표 [0] 33 2 3 2 4" xfId="8197"/>
    <cellStyle name="쉼표 [0] 33 2 3 3" xfId="1769"/>
    <cellStyle name="쉼표 [0] 33 2 3 3 2" xfId="1770"/>
    <cellStyle name="쉼표 [0] 33 2 3 3 3" xfId="8199"/>
    <cellStyle name="쉼표 [0] 33 2 3 4" xfId="1771"/>
    <cellStyle name="쉼표 [0] 33 2 3 4 2" xfId="1772"/>
    <cellStyle name="쉼표 [0] 33 2 3 5" xfId="1773"/>
    <cellStyle name="쉼표 [0] 33 2 3 6" xfId="4145"/>
    <cellStyle name="쉼표 [0] 33 2 3 7" xfId="8196"/>
    <cellStyle name="쉼표 [0] 33 2 4" xfId="1774"/>
    <cellStyle name="쉼표 [0] 33 2 4 2" xfId="1775"/>
    <cellStyle name="쉼표 [0] 33 2 4 2 2" xfId="8201"/>
    <cellStyle name="쉼표 [0] 33 2 4 3" xfId="4147"/>
    <cellStyle name="쉼표 [0] 33 2 4 4" xfId="8200"/>
    <cellStyle name="쉼표 [0] 33 2 5" xfId="1776"/>
    <cellStyle name="쉼표 [0] 33 2 5 2" xfId="1777"/>
    <cellStyle name="쉼표 [0] 33 2 5 3" xfId="8202"/>
    <cellStyle name="쉼표 [0] 33 2 6" xfId="1778"/>
    <cellStyle name="쉼표 [0] 33 2 6 2" xfId="1779"/>
    <cellStyle name="쉼표 [0] 33 2 7" xfId="1780"/>
    <cellStyle name="쉼표 [0] 33 2 8" xfId="4142"/>
    <cellStyle name="쉼표 [0] 33 2 9" xfId="8191"/>
    <cellStyle name="쉼표 [0] 33 3" xfId="1781"/>
    <cellStyle name="쉼표 [0] 33 3 2" xfId="1782"/>
    <cellStyle name="쉼표 [0] 33 3 2 2" xfId="1783"/>
    <cellStyle name="쉼표 [0] 33 3 2 2 2" xfId="1784"/>
    <cellStyle name="쉼표 [0] 33 3 2 2 2 2" xfId="8206"/>
    <cellStyle name="쉼표 [0] 33 3 2 2 3" xfId="4150"/>
    <cellStyle name="쉼표 [0] 33 3 2 2 4" xfId="8205"/>
    <cellStyle name="쉼표 [0] 33 3 2 3" xfId="1785"/>
    <cellStyle name="쉼표 [0] 33 3 2 3 2" xfId="1786"/>
    <cellStyle name="쉼표 [0] 33 3 2 3 3" xfId="8207"/>
    <cellStyle name="쉼표 [0] 33 3 2 4" xfId="1787"/>
    <cellStyle name="쉼표 [0] 33 3 2 4 2" xfId="1788"/>
    <cellStyle name="쉼표 [0] 33 3 2 5" xfId="1789"/>
    <cellStyle name="쉼표 [0] 33 3 2 6" xfId="4149"/>
    <cellStyle name="쉼표 [0] 33 3 2 7" xfId="8204"/>
    <cellStyle name="쉼표 [0] 33 3 3" xfId="1790"/>
    <cellStyle name="쉼표 [0] 33 3 3 2" xfId="1791"/>
    <cellStyle name="쉼표 [0] 33 3 3 2 2" xfId="1792"/>
    <cellStyle name="쉼표 [0] 33 3 3 2 2 2" xfId="8210"/>
    <cellStyle name="쉼표 [0] 33 3 3 2 3" xfId="4152"/>
    <cellStyle name="쉼표 [0] 33 3 3 2 4" xfId="8209"/>
    <cellStyle name="쉼표 [0] 33 3 3 3" xfId="1793"/>
    <cellStyle name="쉼표 [0] 33 3 3 3 2" xfId="1794"/>
    <cellStyle name="쉼표 [0] 33 3 3 3 3" xfId="8211"/>
    <cellStyle name="쉼표 [0] 33 3 3 4" xfId="1795"/>
    <cellStyle name="쉼표 [0] 33 3 3 4 2" xfId="1796"/>
    <cellStyle name="쉼표 [0] 33 3 3 5" xfId="1797"/>
    <cellStyle name="쉼표 [0] 33 3 3 6" xfId="4151"/>
    <cellStyle name="쉼표 [0] 33 3 3 7" xfId="8208"/>
    <cellStyle name="쉼표 [0] 33 3 4" xfId="1798"/>
    <cellStyle name="쉼표 [0] 33 3 4 2" xfId="1799"/>
    <cellStyle name="쉼표 [0] 33 3 4 2 2" xfId="8213"/>
    <cellStyle name="쉼표 [0] 33 3 4 3" xfId="4153"/>
    <cellStyle name="쉼표 [0] 33 3 4 4" xfId="8212"/>
    <cellStyle name="쉼표 [0] 33 3 5" xfId="1800"/>
    <cellStyle name="쉼표 [0] 33 3 5 2" xfId="1801"/>
    <cellStyle name="쉼표 [0] 33 3 5 3" xfId="8214"/>
    <cellStyle name="쉼표 [0] 33 3 6" xfId="1802"/>
    <cellStyle name="쉼표 [0] 33 3 6 2" xfId="1803"/>
    <cellStyle name="쉼표 [0] 33 3 7" xfId="1804"/>
    <cellStyle name="쉼표 [0] 33 3 8" xfId="4148"/>
    <cellStyle name="쉼표 [0] 33 3 9" xfId="8203"/>
    <cellStyle name="쉼표 [0] 33 4" xfId="1805"/>
    <cellStyle name="쉼표 [0] 33 4 2" xfId="1806"/>
    <cellStyle name="쉼표 [0] 33 4 2 2" xfId="1807"/>
    <cellStyle name="쉼표 [0] 33 4 2 2 2" xfId="8217"/>
    <cellStyle name="쉼표 [0] 33 4 2 3" xfId="4155"/>
    <cellStyle name="쉼표 [0] 33 4 2 4" xfId="8216"/>
    <cellStyle name="쉼표 [0] 33 4 3" xfId="1808"/>
    <cellStyle name="쉼표 [0] 33 4 3 2" xfId="1809"/>
    <cellStyle name="쉼표 [0] 33 4 3 3" xfId="8218"/>
    <cellStyle name="쉼표 [0] 33 4 4" xfId="1810"/>
    <cellStyle name="쉼표 [0] 33 4 4 2" xfId="1811"/>
    <cellStyle name="쉼표 [0] 33 4 5" xfId="1812"/>
    <cellStyle name="쉼표 [0] 33 4 6" xfId="4154"/>
    <cellStyle name="쉼표 [0] 33 4 7" xfId="8215"/>
    <cellStyle name="쉼표 [0] 33 5" xfId="1813"/>
    <cellStyle name="쉼표 [0] 33 5 2" xfId="1814"/>
    <cellStyle name="쉼표 [0] 33 5 2 2" xfId="1815"/>
    <cellStyle name="쉼표 [0] 33 5 2 2 2" xfId="8221"/>
    <cellStyle name="쉼표 [0] 33 5 2 3" xfId="4157"/>
    <cellStyle name="쉼표 [0] 33 5 2 4" xfId="8220"/>
    <cellStyle name="쉼표 [0] 33 5 3" xfId="1816"/>
    <cellStyle name="쉼표 [0] 33 5 3 2" xfId="1817"/>
    <cellStyle name="쉼표 [0] 33 5 3 3" xfId="8222"/>
    <cellStyle name="쉼표 [0] 33 5 4" xfId="1818"/>
    <cellStyle name="쉼표 [0] 33 5 4 2" xfId="1819"/>
    <cellStyle name="쉼표 [0] 33 5 5" xfId="1820"/>
    <cellStyle name="쉼표 [0] 33 5 6" xfId="4156"/>
    <cellStyle name="쉼표 [0] 33 5 7" xfId="8219"/>
    <cellStyle name="쉼표 [0] 33 6" xfId="1821"/>
    <cellStyle name="쉼표 [0] 33 6 2" xfId="1822"/>
    <cellStyle name="쉼표 [0] 33 6 2 2" xfId="1823"/>
    <cellStyle name="쉼표 [0] 33 6 2 2 2" xfId="8225"/>
    <cellStyle name="쉼표 [0] 33 6 2 3" xfId="4159"/>
    <cellStyle name="쉼표 [0] 33 6 2 4" xfId="8224"/>
    <cellStyle name="쉼표 [0] 33 6 3" xfId="1824"/>
    <cellStyle name="쉼표 [0] 33 6 3 2" xfId="1825"/>
    <cellStyle name="쉼표 [0] 33 6 3 3" xfId="8226"/>
    <cellStyle name="쉼표 [0] 33 6 4" xfId="1826"/>
    <cellStyle name="쉼표 [0] 33 6 4 2" xfId="1827"/>
    <cellStyle name="쉼표 [0] 33 6 5" xfId="1828"/>
    <cellStyle name="쉼표 [0] 33 6 6" xfId="4158"/>
    <cellStyle name="쉼표 [0] 33 6 7" xfId="8223"/>
    <cellStyle name="쉼표 [0] 33 7" xfId="1829"/>
    <cellStyle name="쉼표 [0] 33 7 2" xfId="1830"/>
    <cellStyle name="쉼표 [0] 33 7 2 2" xfId="1831"/>
    <cellStyle name="쉼표 [0] 33 7 2 2 2" xfId="8229"/>
    <cellStyle name="쉼표 [0] 33 7 2 3" xfId="4161"/>
    <cellStyle name="쉼표 [0] 33 7 2 4" xfId="8228"/>
    <cellStyle name="쉼표 [0] 33 7 3" xfId="1832"/>
    <cellStyle name="쉼표 [0] 33 7 3 2" xfId="1833"/>
    <cellStyle name="쉼표 [0] 33 7 3 3" xfId="8230"/>
    <cellStyle name="쉼표 [0] 33 7 4" xfId="1834"/>
    <cellStyle name="쉼표 [0] 33 7 4 2" xfId="1835"/>
    <cellStyle name="쉼표 [0] 33 7 5" xfId="1836"/>
    <cellStyle name="쉼표 [0] 33 7 6" xfId="4160"/>
    <cellStyle name="쉼표 [0] 33 7 7" xfId="8227"/>
    <cellStyle name="쉼표 [0] 33 8" xfId="1837"/>
    <cellStyle name="쉼표 [0] 33 8 2" xfId="1838"/>
    <cellStyle name="쉼표 [0] 33 8 2 2" xfId="1839"/>
    <cellStyle name="쉼표 [0] 33 8 2 2 2" xfId="8233"/>
    <cellStyle name="쉼표 [0] 33 8 2 3" xfId="4163"/>
    <cellStyle name="쉼표 [0] 33 8 2 4" xfId="8232"/>
    <cellStyle name="쉼표 [0] 33 8 3" xfId="1840"/>
    <cellStyle name="쉼표 [0] 33 8 3 2" xfId="1841"/>
    <cellStyle name="쉼표 [0] 33 8 3 3" xfId="8234"/>
    <cellStyle name="쉼표 [0] 33 8 4" xfId="1842"/>
    <cellStyle name="쉼표 [0] 33 8 4 2" xfId="1843"/>
    <cellStyle name="쉼표 [0] 33 8 5" xfId="1844"/>
    <cellStyle name="쉼표 [0] 33 8 6" xfId="4162"/>
    <cellStyle name="쉼표 [0] 33 8 7" xfId="8231"/>
    <cellStyle name="쉼표 [0] 33 9" xfId="1845"/>
    <cellStyle name="쉼표 [0] 33 9 2" xfId="1846"/>
    <cellStyle name="쉼표 [0] 33 9 2 2" xfId="8236"/>
    <cellStyle name="쉼표 [0] 33 9 3" xfId="4164"/>
    <cellStyle name="쉼표 [0] 33 9 4" xfId="8235"/>
    <cellStyle name="쉼표 [0] 34" xfId="1847"/>
    <cellStyle name="쉼표 [0] 34 2" xfId="1848"/>
    <cellStyle name="쉼표 [0] 34 2 2" xfId="1849"/>
    <cellStyle name="쉼표 [0] 34 2 2 2" xfId="1850"/>
    <cellStyle name="쉼표 [0] 34 2 2 3" xfId="8237"/>
    <cellStyle name="쉼표 [0] 34 2 3" xfId="1851"/>
    <cellStyle name="쉼표 [0] 34 2 3 2" xfId="1852"/>
    <cellStyle name="쉼표 [0] 34 2 4" xfId="1853"/>
    <cellStyle name="쉼표 [0] 34 2 5" xfId="4166"/>
    <cellStyle name="쉼표 [0] 34 3" xfId="1854"/>
    <cellStyle name="쉼표 [0] 34 3 2" xfId="1855"/>
    <cellStyle name="쉼표 [0] 34 3 2 2" xfId="4168"/>
    <cellStyle name="쉼표 [0] 34 3 3" xfId="4167"/>
    <cellStyle name="쉼표 [0] 34 4" xfId="1856"/>
    <cellStyle name="쉼표 [0] 34 4 2" xfId="1857"/>
    <cellStyle name="쉼표 [0] 34 4 3" xfId="8238"/>
    <cellStyle name="쉼표 [0] 34 5" xfId="1858"/>
    <cellStyle name="쉼표 [0] 34 5 2" xfId="1859"/>
    <cellStyle name="쉼표 [0] 34 6" xfId="1860"/>
    <cellStyle name="쉼표 [0] 34 7" xfId="4165"/>
    <cellStyle name="쉼표 [0] 35" xfId="1861"/>
    <cellStyle name="쉼표 [0] 35 2" xfId="1862"/>
    <cellStyle name="쉼표 [0] 35 2 2" xfId="4170"/>
    <cellStyle name="쉼표 [0] 35 3" xfId="4169"/>
    <cellStyle name="쉼표 [0] 36" xfId="1863"/>
    <cellStyle name="쉼표 [0] 36 2" xfId="1864"/>
    <cellStyle name="쉼표 [0] 36 2 2" xfId="8239"/>
    <cellStyle name="쉼표 [0] 36 3" xfId="4171"/>
    <cellStyle name="쉼표 [0] 37" xfId="1865"/>
    <cellStyle name="쉼표 [0] 37 2" xfId="1866"/>
    <cellStyle name="쉼표 [0] 37 2 2" xfId="8240"/>
    <cellStyle name="쉼표 [0] 37 3" xfId="4172"/>
    <cellStyle name="쉼표 [0] 38" xfId="1867"/>
    <cellStyle name="쉼표 [0] 38 2" xfId="1868"/>
    <cellStyle name="쉼표 [0] 38 2 2" xfId="8241"/>
    <cellStyle name="쉼표 [0] 38 3" xfId="4173"/>
    <cellStyle name="쉼표 [0] 39" xfId="1869"/>
    <cellStyle name="쉼표 [0] 39 2" xfId="1870"/>
    <cellStyle name="쉼표 [0] 4" xfId="211"/>
    <cellStyle name="쉼표 [0] 4 10" xfId="1871"/>
    <cellStyle name="쉼표 [0] 4 2" xfId="1872"/>
    <cellStyle name="쉼표 [0] 4 2 2" xfId="1873"/>
    <cellStyle name="쉼표 [0] 4 2 2 2" xfId="4174"/>
    <cellStyle name="쉼표 [0] 4 2 3" xfId="1874"/>
    <cellStyle name="쉼표 [0] 4 2 3 2" xfId="1875"/>
    <cellStyle name="쉼표 [0] 4 2 3 2 2" xfId="8242"/>
    <cellStyle name="쉼표 [0] 4 2 4" xfId="4175"/>
    <cellStyle name="쉼표 [0] 4 2 4 2" xfId="8243"/>
    <cellStyle name="쉼표 [0] 4 3" xfId="1876"/>
    <cellStyle name="쉼표 [0] 4 3 2" xfId="1877"/>
    <cellStyle name="쉼표 [0] 4 3 2 2" xfId="4176"/>
    <cellStyle name="쉼표 [0] 4 3 3" xfId="1878"/>
    <cellStyle name="쉼표 [0] 4 3 3 2" xfId="4177"/>
    <cellStyle name="쉼표 [0] 4 3 4" xfId="4178"/>
    <cellStyle name="쉼표 [0] 4 4" xfId="1879"/>
    <cellStyle name="쉼표 [0] 4 4 2" xfId="4179"/>
    <cellStyle name="쉼표 [0] 4 5" xfId="1880"/>
    <cellStyle name="쉼표 [0] 4 5 2" xfId="4180"/>
    <cellStyle name="쉼표 [0] 4 6" xfId="1881"/>
    <cellStyle name="쉼표 [0] 4 6 2" xfId="4181"/>
    <cellStyle name="쉼표 [0] 4 7" xfId="1882"/>
    <cellStyle name="쉼표 [0] 4 7 2" xfId="4182"/>
    <cellStyle name="쉼표 [0] 4 8" xfId="1883"/>
    <cellStyle name="쉼표 [0] 4 8 2" xfId="1884"/>
    <cellStyle name="쉼표 [0] 4 8 2 2" xfId="8244"/>
    <cellStyle name="쉼표 [0] 4 8 3" xfId="4183"/>
    <cellStyle name="쉼표 [0] 4 9" xfId="4184"/>
    <cellStyle name="쉼표 [0] 4 9 2" xfId="8245"/>
    <cellStyle name="쉼표 [0] 4_13.환경(2011)" xfId="1885"/>
    <cellStyle name="쉼표 [0] 40" xfId="1886"/>
    <cellStyle name="쉼표 [0] 40 2" xfId="1887"/>
    <cellStyle name="쉼표 [0] 41" xfId="1888"/>
    <cellStyle name="쉼표 [0] 41 2" xfId="1889"/>
    <cellStyle name="쉼표 [0] 42" xfId="1890"/>
    <cellStyle name="쉼표 [0] 42 2" xfId="1891"/>
    <cellStyle name="쉼표 [0] 43" xfId="1892"/>
    <cellStyle name="쉼표 [0] 43 2" xfId="1893"/>
    <cellStyle name="쉼표 [0] 44" xfId="1894"/>
    <cellStyle name="쉼표 [0] 44 2" xfId="1895"/>
    <cellStyle name="쉼표 [0] 45" xfId="1896"/>
    <cellStyle name="쉼표 [0] 45 2" xfId="1897"/>
    <cellStyle name="쉼표 [0] 46" xfId="1898"/>
    <cellStyle name="쉼표 [0] 46 2" xfId="1899"/>
    <cellStyle name="쉼표 [0] 47" xfId="1900"/>
    <cellStyle name="쉼표 [0] 47 2" xfId="1901"/>
    <cellStyle name="쉼표 [0] 47 2 2" xfId="8246"/>
    <cellStyle name="쉼표 [0] 47 3" xfId="8247"/>
    <cellStyle name="쉼표 [0] 48" xfId="1902"/>
    <cellStyle name="쉼표 [0] 48 2" xfId="1903"/>
    <cellStyle name="쉼표 [0] 49" xfId="1904"/>
    <cellStyle name="쉼표 [0] 49 2" xfId="1905"/>
    <cellStyle name="쉼표 [0] 5" xfId="212"/>
    <cellStyle name="쉼표 [0] 5 10" xfId="1907"/>
    <cellStyle name="쉼표 [0] 5 10 2" xfId="4186"/>
    <cellStyle name="쉼표 [0] 5 10 2 2" xfId="8248"/>
    <cellStyle name="쉼표 [0] 5 10 3" xfId="4185"/>
    <cellStyle name="쉼표 [0] 5 11" xfId="1908"/>
    <cellStyle name="쉼표 [0] 5 11 2" xfId="6698"/>
    <cellStyle name="쉼표 [0] 5 12" xfId="1906"/>
    <cellStyle name="쉼표 [0] 5 2" xfId="1909"/>
    <cellStyle name="쉼표 [0] 5 2 10" xfId="1910"/>
    <cellStyle name="쉼표 [0] 5 2 10 2" xfId="4187"/>
    <cellStyle name="쉼표 [0] 5 2 2" xfId="1911"/>
    <cellStyle name="쉼표 [0] 5 2 2 2" xfId="1912"/>
    <cellStyle name="쉼표 [0] 5 2 2 2 2" xfId="4188"/>
    <cellStyle name="쉼표 [0] 5 2 2 3" xfId="4189"/>
    <cellStyle name="쉼표 [0] 5 2 2_1) 도로시설물" xfId="1913"/>
    <cellStyle name="쉼표 [0] 5 2 3" xfId="1914"/>
    <cellStyle name="쉼표 [0] 5 2 3 2" xfId="1915"/>
    <cellStyle name="쉼표 [0] 5 2 3 2 2" xfId="8249"/>
    <cellStyle name="쉼표 [0] 5 2 3 3" xfId="4190"/>
    <cellStyle name="쉼표 [0] 5 2 4" xfId="1916"/>
    <cellStyle name="쉼표 [0] 5 2 4 2" xfId="4191"/>
    <cellStyle name="쉼표 [0] 5 2 5" xfId="1917"/>
    <cellStyle name="쉼표 [0] 5 2 5 2" xfId="4192"/>
    <cellStyle name="쉼표 [0] 5 2 6" xfId="1918"/>
    <cellStyle name="쉼표 [0] 5 2 6 2" xfId="4193"/>
    <cellStyle name="쉼표 [0] 5 2 7" xfId="1919"/>
    <cellStyle name="쉼표 [0] 5 2 7 2" xfId="4194"/>
    <cellStyle name="쉼표 [0] 5 2 8" xfId="1920"/>
    <cellStyle name="쉼표 [0] 5 2 8 2" xfId="4195"/>
    <cellStyle name="쉼표 [0] 5 2 9" xfId="1921"/>
    <cellStyle name="쉼표 [0] 5 2 9 2" xfId="4196"/>
    <cellStyle name="쉼표 [0] 5 2_1) 도로시설물" xfId="1922"/>
    <cellStyle name="쉼표 [0] 5 3" xfId="1923"/>
    <cellStyle name="쉼표 [0] 5 3 2" xfId="1924"/>
    <cellStyle name="쉼표 [0] 5 3 2 2" xfId="4197"/>
    <cellStyle name="쉼표 [0] 5 3 3" xfId="4198"/>
    <cellStyle name="쉼표 [0] 5 3 3 2" xfId="8250"/>
    <cellStyle name="쉼표 [0] 5 3 4" xfId="8578"/>
    <cellStyle name="쉼표 [0] 5 4" xfId="1925"/>
    <cellStyle name="쉼표 [0] 5 4 2" xfId="4199"/>
    <cellStyle name="쉼표 [0] 5 4 2 2" xfId="8251"/>
    <cellStyle name="쉼표 [0] 5 5" xfId="1926"/>
    <cellStyle name="쉼표 [0] 5 5 2" xfId="4200"/>
    <cellStyle name="쉼표 [0] 5 5 2 2" xfId="8252"/>
    <cellStyle name="쉼표 [0] 5 5 3" xfId="8253"/>
    <cellStyle name="쉼표 [0] 5 6" xfId="1927"/>
    <cellStyle name="쉼표 [0] 5 6 2" xfId="1928"/>
    <cellStyle name="쉼표 [0] 5 6 2 2" xfId="4202"/>
    <cellStyle name="쉼표 [0] 5 6 3" xfId="4201"/>
    <cellStyle name="쉼표 [0] 5 7" xfId="1929"/>
    <cellStyle name="쉼표 [0] 5 7 2" xfId="4204"/>
    <cellStyle name="쉼표 [0] 5 7 2 2" xfId="8254"/>
    <cellStyle name="쉼표 [0] 5 7 3" xfId="4203"/>
    <cellStyle name="쉼표 [0] 5 8" xfId="1930"/>
    <cellStyle name="쉼표 [0] 5 8 2" xfId="4206"/>
    <cellStyle name="쉼표 [0] 5 8 2 2" xfId="8255"/>
    <cellStyle name="쉼표 [0] 5 8 3" xfId="4205"/>
    <cellStyle name="쉼표 [0] 5 9" xfId="1931"/>
    <cellStyle name="쉼표 [0] 5 9 2" xfId="4208"/>
    <cellStyle name="쉼표 [0] 5 9 2 2" xfId="8256"/>
    <cellStyle name="쉼표 [0] 5 9 3" xfId="4207"/>
    <cellStyle name="쉼표 [0] 5_13.환경(2011)" xfId="1932"/>
    <cellStyle name="쉼표 [0] 50" xfId="1933"/>
    <cellStyle name="쉼표 [0] 50 2" xfId="1934"/>
    <cellStyle name="쉼표 [0] 51" xfId="213"/>
    <cellStyle name="쉼표 [0] 51 2" xfId="1936"/>
    <cellStyle name="쉼표 [0] 51 3" xfId="1935"/>
    <cellStyle name="쉼표 [0] 52" xfId="1937"/>
    <cellStyle name="쉼표 [0] 52 2" xfId="1938"/>
    <cellStyle name="쉼표 [0] 53" xfId="1939"/>
    <cellStyle name="쉼표 [0] 53 2" xfId="1940"/>
    <cellStyle name="쉼표 [0] 54" xfId="1941"/>
    <cellStyle name="쉼표 [0] 54 2" xfId="1942"/>
    <cellStyle name="쉼표 [0] 55" xfId="1943"/>
    <cellStyle name="쉼표 [0] 55 2" xfId="1944"/>
    <cellStyle name="쉼표 [0] 56" xfId="1945"/>
    <cellStyle name="쉼표 [0] 56 2" xfId="1946"/>
    <cellStyle name="쉼표 [0] 57" xfId="1947"/>
    <cellStyle name="쉼표 [0] 57 2" xfId="1948"/>
    <cellStyle name="쉼표 [0] 58" xfId="1949"/>
    <cellStyle name="쉼표 [0] 58 2" xfId="1950"/>
    <cellStyle name="쉼표 [0] 59" xfId="1951"/>
    <cellStyle name="쉼표 [0] 59 2" xfId="1952"/>
    <cellStyle name="쉼표 [0] 6" xfId="214"/>
    <cellStyle name="쉼표 [0] 6 2" xfId="1954"/>
    <cellStyle name="쉼표 [0] 6 2 2" xfId="1955"/>
    <cellStyle name="쉼표 [0] 6 2 2 2" xfId="4209"/>
    <cellStyle name="쉼표 [0] 6 2 3" xfId="1956"/>
    <cellStyle name="쉼표 [0] 6 2 3 2" xfId="4210"/>
    <cellStyle name="쉼표 [0] 6 3" xfId="1957"/>
    <cellStyle name="쉼표 [0] 6 3 2" xfId="4211"/>
    <cellStyle name="쉼표 [0] 6 3 2 2" xfId="8257"/>
    <cellStyle name="쉼표 [0] 6 4" xfId="1958"/>
    <cellStyle name="쉼표 [0] 6 4 2" xfId="4212"/>
    <cellStyle name="쉼표 [0] 6 5" xfId="1959"/>
    <cellStyle name="쉼표 [0] 6 5 2" xfId="4213"/>
    <cellStyle name="쉼표 [0] 6 6" xfId="4214"/>
    <cellStyle name="쉼표 [0] 6 6 2" xfId="8258"/>
    <cellStyle name="쉼표 [0] 6 7" xfId="1953"/>
    <cellStyle name="쉼표 [0] 6_1) 도로시설물" xfId="1960"/>
    <cellStyle name="쉼표 [0] 60" xfId="1961"/>
    <cellStyle name="쉼표 [0] 60 2" xfId="1962"/>
    <cellStyle name="쉼표 [0] 61" xfId="1963"/>
    <cellStyle name="쉼표 [0] 61 2" xfId="1964"/>
    <cellStyle name="쉼표 [0] 62" xfId="1965"/>
    <cellStyle name="쉼표 [0] 62 2" xfId="1966"/>
    <cellStyle name="쉼표 [0] 63" xfId="1967"/>
    <cellStyle name="쉼표 [0] 63 2" xfId="1968"/>
    <cellStyle name="쉼표 [0] 64" xfId="1969"/>
    <cellStyle name="쉼표 [0] 64 2" xfId="1970"/>
    <cellStyle name="쉼표 [0] 65" xfId="1971"/>
    <cellStyle name="쉼표 [0] 65 2" xfId="1972"/>
    <cellStyle name="쉼표 [0] 66" xfId="1973"/>
    <cellStyle name="쉼표 [0] 66 2" xfId="1974"/>
    <cellStyle name="쉼표 [0] 67" xfId="1975"/>
    <cellStyle name="쉼표 [0] 67 2" xfId="1976"/>
    <cellStyle name="쉼표 [0] 68" xfId="1977"/>
    <cellStyle name="쉼표 [0] 68 2" xfId="1978"/>
    <cellStyle name="쉼표 [0] 69" xfId="1979"/>
    <cellStyle name="쉼표 [0] 69 2" xfId="1980"/>
    <cellStyle name="쉼표 [0] 7" xfId="215"/>
    <cellStyle name="쉼표 [0] 7 2" xfId="1982"/>
    <cellStyle name="쉼표 [0] 7 2 2" xfId="4215"/>
    <cellStyle name="쉼표 [0] 7 2 2 2" xfId="8259"/>
    <cellStyle name="쉼표 [0] 7 3" xfId="1983"/>
    <cellStyle name="쉼표 [0] 7 3 2" xfId="4216"/>
    <cellStyle name="쉼표 [0] 7 4" xfId="4217"/>
    <cellStyle name="쉼표 [0] 7 4 2" xfId="8260"/>
    <cellStyle name="쉼표 [0] 7 5" xfId="4218"/>
    <cellStyle name="쉼표 [0] 7 5 2" xfId="4219"/>
    <cellStyle name="쉼표 [0] 7 5 2 2" xfId="8261"/>
    <cellStyle name="쉼표 [0] 7 5 3" xfId="8262"/>
    <cellStyle name="쉼표 [0] 7 6" xfId="4220"/>
    <cellStyle name="쉼표 [0] 7 6 2" xfId="8263"/>
    <cellStyle name="쉼표 [0] 7 7" xfId="4221"/>
    <cellStyle name="쉼표 [0] 7 7 2" xfId="8264"/>
    <cellStyle name="쉼표 [0] 7 8" xfId="4222"/>
    <cellStyle name="쉼표 [0] 7 8 2" xfId="8265"/>
    <cellStyle name="쉼표 [0] 7 9" xfId="1981"/>
    <cellStyle name="쉼표 [0] 70" xfId="368"/>
    <cellStyle name="쉼표 [0] 71" xfId="1984"/>
    <cellStyle name="쉼표 [0] 71 2" xfId="8266"/>
    <cellStyle name="쉼표 [0] 72" xfId="8566"/>
    <cellStyle name="쉼표 [0] 73" xfId="8568"/>
    <cellStyle name="쉼표 [0] 74" xfId="8567"/>
    <cellStyle name="쉼표 [0] 75" xfId="216"/>
    <cellStyle name="쉼표 [0] 76" xfId="217"/>
    <cellStyle name="쉼표 [0] 77" xfId="8571"/>
    <cellStyle name="쉼표 [0] 78" xfId="218"/>
    <cellStyle name="쉼표 [0] 79" xfId="219"/>
    <cellStyle name="쉼표 [0] 8" xfId="220"/>
    <cellStyle name="쉼표 [0] 8 2" xfId="4223"/>
    <cellStyle name="쉼표 [0] 8 2 2" xfId="8267"/>
    <cellStyle name="쉼표 [0] 8 3" xfId="4224"/>
    <cellStyle name="쉼표 [0] 8 3 2" xfId="8268"/>
    <cellStyle name="쉼표 [0] 8 4" xfId="4225"/>
    <cellStyle name="쉼표 [0] 8 4 2" xfId="8269"/>
    <cellStyle name="쉼표 [0] 8 5" xfId="4226"/>
    <cellStyle name="쉼표 [0] 8 5 2" xfId="4227"/>
    <cellStyle name="쉼표 [0] 8 5 2 2" xfId="8270"/>
    <cellStyle name="쉼표 [0] 8 5 3" xfId="8271"/>
    <cellStyle name="쉼표 [0] 8 6" xfId="4228"/>
    <cellStyle name="쉼표 [0] 8 6 2" xfId="8272"/>
    <cellStyle name="쉼표 [0] 8 7" xfId="4229"/>
    <cellStyle name="쉼표 [0] 8 7 2" xfId="8273"/>
    <cellStyle name="쉼표 [0] 8 8" xfId="4230"/>
    <cellStyle name="쉼표 [0] 8 8 2" xfId="8274"/>
    <cellStyle name="쉼표 [0] 8 9" xfId="1985"/>
    <cellStyle name="쉼표 [0] 80" xfId="221"/>
    <cellStyle name="쉼표 [0] 81" xfId="222"/>
    <cellStyle name="쉼표 [0] 82" xfId="223"/>
    <cellStyle name="쉼표 [0] 83" xfId="8577"/>
    <cellStyle name="쉼표 [0] 84" xfId="224"/>
    <cellStyle name="쉼표 [0] 85" xfId="225"/>
    <cellStyle name="쉼표 [0] 86" xfId="8584"/>
    <cellStyle name="쉼표 [0] 87" xfId="8585"/>
    <cellStyle name="쉼표 [0] 88" xfId="8586"/>
    <cellStyle name="쉼표 [0] 89" xfId="8594"/>
    <cellStyle name="쉼표 [0] 9" xfId="226"/>
    <cellStyle name="쉼표 [0] 9 2" xfId="1987"/>
    <cellStyle name="쉼표 [0] 9 2 2" xfId="4231"/>
    <cellStyle name="쉼표 [0] 9 3" xfId="1988"/>
    <cellStyle name="쉼표 [0] 9 3 2" xfId="4232"/>
    <cellStyle name="쉼표 [0] 9 4" xfId="4233"/>
    <cellStyle name="쉼표 [0] 9 4 2" xfId="8275"/>
    <cellStyle name="쉼표 [0] 9 5" xfId="4234"/>
    <cellStyle name="쉼표 [0] 9 5 2" xfId="4235"/>
    <cellStyle name="쉼표 [0] 9 5 2 2" xfId="8276"/>
    <cellStyle name="쉼표 [0] 9 5 3" xfId="8277"/>
    <cellStyle name="쉼표 [0] 9 6" xfId="4236"/>
    <cellStyle name="쉼표 [0] 9 6 2" xfId="8278"/>
    <cellStyle name="쉼표 [0] 9 7" xfId="4237"/>
    <cellStyle name="쉼표 [0] 9 7 2" xfId="8279"/>
    <cellStyle name="쉼표 [0] 9 8" xfId="4238"/>
    <cellStyle name="쉼표 [0] 9 8 2" xfId="8280"/>
    <cellStyle name="쉼표 [0] 9 9" xfId="1986"/>
    <cellStyle name="쉼표 [0] 90" xfId="8592"/>
    <cellStyle name="쉼표 [0] 91" xfId="8595"/>
    <cellStyle name="쉼표 [0] 92" xfId="8591"/>
    <cellStyle name="쉼표 [0] 93" xfId="8587"/>
    <cellStyle name="쉼표 [0] 94" xfId="8597"/>
    <cellStyle name="쉼표 [0] 95" xfId="8589"/>
    <cellStyle name="쉼표 [0] 96" xfId="8596"/>
    <cellStyle name="쉼표 [0] 97" xfId="8590"/>
    <cellStyle name="쉼표 [0] 98" xfId="8598"/>
    <cellStyle name="쉼표 [0] 99" xfId="8588"/>
    <cellStyle name="쉼표 [0]_15-공공(시군)" xfId="8562"/>
    <cellStyle name="쉼표 [0]_15-공공행정 및 사법(동해시)" xfId="8583"/>
    <cellStyle name="쉼표 [0]_17-공공" xfId="8565"/>
    <cellStyle name="쉼표 [0]_17-공공 2" xfId="8570"/>
    <cellStyle name="쉼표 [0]_17-공공 4" xfId="8582"/>
    <cellStyle name="쉼표 [0]_17-공공 5" xfId="366"/>
    <cellStyle name="쉼표 [0]_17-공공 6" xfId="8563"/>
    <cellStyle name="쉼표 [0]_17-공공 7" xfId="8564"/>
    <cellStyle name="스타일 1" xfId="227"/>
    <cellStyle name="스타일 1 2" xfId="228"/>
    <cellStyle name="연결된 셀 10" xfId="6699"/>
    <cellStyle name="연결된 셀 11" xfId="6700"/>
    <cellStyle name="연결된 셀 11 2" xfId="6701"/>
    <cellStyle name="연결된 셀 11 3" xfId="6702"/>
    <cellStyle name="연결된 셀 11 4" xfId="6703"/>
    <cellStyle name="연결된 셀 11 5" xfId="6704"/>
    <cellStyle name="연결된 셀 11 6" xfId="6705"/>
    <cellStyle name="연결된 셀 11 7" xfId="6706"/>
    <cellStyle name="연결된 셀 12" xfId="6707"/>
    <cellStyle name="연결된 셀 13" xfId="6708"/>
    <cellStyle name="연결된 셀 14" xfId="6709"/>
    <cellStyle name="연결된 셀 15" xfId="6710"/>
    <cellStyle name="연결된 셀 16" xfId="6711"/>
    <cellStyle name="연결된 셀 17" xfId="6712"/>
    <cellStyle name="연결된 셀 18" xfId="6713"/>
    <cellStyle name="연결된 셀 19" xfId="6714"/>
    <cellStyle name="연결된 셀 2" xfId="229"/>
    <cellStyle name="연결된 셀 2 2" xfId="230"/>
    <cellStyle name="연결된 셀 2 2 2" xfId="1991"/>
    <cellStyle name="연결된 셀 2 2 2 2" xfId="1992"/>
    <cellStyle name="연결된 셀 2 2 2 2 2" xfId="6716"/>
    <cellStyle name="연결된 셀 2 2 2 2 2 2" xfId="6717"/>
    <cellStyle name="연결된 셀 2 2 2 2 2 2 2" xfId="6718"/>
    <cellStyle name="연결된 셀 2 2 2 2 2 2 2 2" xfId="6719"/>
    <cellStyle name="연결된 셀 2 2 2 2 2 2 2 3" xfId="6720"/>
    <cellStyle name="연결된 셀 2 2 2 2 2 2 3" xfId="6721"/>
    <cellStyle name="연결된 셀 2 2 2 2 2 3" xfId="6722"/>
    <cellStyle name="연결된 셀 2 2 2 2 3" xfId="6723"/>
    <cellStyle name="연결된 셀 2 2 2 2 4" xfId="6724"/>
    <cellStyle name="연결된 셀 2 2 2 2 5" xfId="6715"/>
    <cellStyle name="연결된 셀 2 2 2 3" xfId="6725"/>
    <cellStyle name="연결된 셀 2 2 2 4" xfId="6726"/>
    <cellStyle name="연결된 셀 2 2 2 5" xfId="4241"/>
    <cellStyle name="연결된 셀 2 2 3" xfId="1993"/>
    <cellStyle name="연결된 셀 2 2 3 2" xfId="4242"/>
    <cellStyle name="연결된 셀 2 2 4" xfId="1994"/>
    <cellStyle name="연결된 셀 2 2 4 2" xfId="6727"/>
    <cellStyle name="연결된 셀 2 2 5" xfId="1995"/>
    <cellStyle name="연결된 셀 2 2 5 2" xfId="6728"/>
    <cellStyle name="연결된 셀 2 2 6" xfId="6729"/>
    <cellStyle name="연결된 셀 2 2 7" xfId="4240"/>
    <cellStyle name="연결된 셀 2 2 8" xfId="1990"/>
    <cellStyle name="연결된 셀 2 3" xfId="1996"/>
    <cellStyle name="연결된 셀 2 3 2" xfId="6730"/>
    <cellStyle name="연결된 셀 2 3 3" xfId="6731"/>
    <cellStyle name="연결된 셀 2 3 4" xfId="4243"/>
    <cellStyle name="연결된 셀 2 4" xfId="1997"/>
    <cellStyle name="연결된 셀 2 4 2" xfId="7507"/>
    <cellStyle name="연결된 셀 2 4 3" xfId="4244"/>
    <cellStyle name="연결된 셀 2 5" xfId="1998"/>
    <cellStyle name="연결된 셀 2 5 2" xfId="6732"/>
    <cellStyle name="연결된 셀 2 6" xfId="4239"/>
    <cellStyle name="연결된 셀 2 7" xfId="1989"/>
    <cellStyle name="연결된 셀 2_1) 도로시설물" xfId="1999"/>
    <cellStyle name="연결된 셀 20" xfId="6733"/>
    <cellStyle name="연결된 셀 21" xfId="6734"/>
    <cellStyle name="연결된 셀 22" xfId="6735"/>
    <cellStyle name="연결된 셀 23" xfId="6736"/>
    <cellStyle name="연결된 셀 24" xfId="6737"/>
    <cellStyle name="연결된 셀 25" xfId="6738"/>
    <cellStyle name="연결된 셀 26" xfId="6739"/>
    <cellStyle name="연결된 셀 27" xfId="6740"/>
    <cellStyle name="연결된 셀 28" xfId="6741"/>
    <cellStyle name="연결된 셀 3" xfId="231"/>
    <cellStyle name="연결된 셀 3 2" xfId="2001"/>
    <cellStyle name="연결된 셀 3 2 2" xfId="2002"/>
    <cellStyle name="연결된 셀 3 2 3" xfId="4246"/>
    <cellStyle name="연결된 셀 3 3" xfId="2003"/>
    <cellStyle name="연결된 셀 3 3 2" xfId="4247"/>
    <cellStyle name="연결된 셀 3 4" xfId="2004"/>
    <cellStyle name="연결된 셀 3 5" xfId="2005"/>
    <cellStyle name="연결된 셀 3 6" xfId="4245"/>
    <cellStyle name="연결된 셀 3 7" xfId="2000"/>
    <cellStyle name="연결된 셀 4" xfId="4248"/>
    <cellStyle name="연결된 셀 5" xfId="4249"/>
    <cellStyle name="연결된 셀 6" xfId="4250"/>
    <cellStyle name="연결된 셀 6 10" xfId="6742"/>
    <cellStyle name="연결된 셀 6 2" xfId="6743"/>
    <cellStyle name="연결된 셀 6 3" xfId="6744"/>
    <cellStyle name="연결된 셀 6 4" xfId="6745"/>
    <cellStyle name="연결된 셀 6 5" xfId="6746"/>
    <cellStyle name="연결된 셀 6 6" xfId="6747"/>
    <cellStyle name="연결된 셀 6 7" xfId="6748"/>
    <cellStyle name="연결된 셀 6 8" xfId="6749"/>
    <cellStyle name="연결된 셀 6 9" xfId="6750"/>
    <cellStyle name="연결된 셀 7" xfId="4251"/>
    <cellStyle name="연결된 셀 7 2" xfId="6751"/>
    <cellStyle name="연결된 셀 8" xfId="4252"/>
    <cellStyle name="연결된 셀 8 2" xfId="6752"/>
    <cellStyle name="연결된 셀 9" xfId="4253"/>
    <cellStyle name="요약 10" xfId="6753"/>
    <cellStyle name="요약 11" xfId="6754"/>
    <cellStyle name="요약 11 2" xfId="6755"/>
    <cellStyle name="요약 11 3" xfId="6756"/>
    <cellStyle name="요약 11 4" xfId="6757"/>
    <cellStyle name="요약 11 5" xfId="6758"/>
    <cellStyle name="요약 11 6" xfId="6759"/>
    <cellStyle name="요약 11 7" xfId="6760"/>
    <cellStyle name="요약 12" xfId="6761"/>
    <cellStyle name="요약 13" xfId="6762"/>
    <cellStyle name="요약 14" xfId="6763"/>
    <cellStyle name="요약 15" xfId="6764"/>
    <cellStyle name="요약 16" xfId="6765"/>
    <cellStyle name="요약 17" xfId="6766"/>
    <cellStyle name="요약 18" xfId="6767"/>
    <cellStyle name="요약 19" xfId="6768"/>
    <cellStyle name="요약 2" xfId="232"/>
    <cellStyle name="요약 2 2" xfId="233"/>
    <cellStyle name="요약 2 2 2" xfId="2008"/>
    <cellStyle name="요약 2 2 2 2" xfId="6769"/>
    <cellStyle name="요약 2 2 2 2 2" xfId="6770"/>
    <cellStyle name="요약 2 2 2 2 2 2" xfId="6771"/>
    <cellStyle name="요약 2 2 2 2 2 2 2" xfId="6772"/>
    <cellStyle name="요약 2 2 2 2 2 2 2 2" xfId="6773"/>
    <cellStyle name="요약 2 2 2 2 2 2 2 3" xfId="6774"/>
    <cellStyle name="요약 2 2 2 2 2 2 3" xfId="6775"/>
    <cellStyle name="요약 2 2 2 2 2 3" xfId="6776"/>
    <cellStyle name="요약 2 2 2 2 3" xfId="6777"/>
    <cellStyle name="요약 2 2 2 2 4" xfId="6778"/>
    <cellStyle name="요약 2 2 2 3" xfId="6779"/>
    <cellStyle name="요약 2 2 2 4" xfId="6780"/>
    <cellStyle name="요약 2 2 2 5" xfId="4256"/>
    <cellStyle name="요약 2 2 3" xfId="2009"/>
    <cellStyle name="요약 2 2 3 2" xfId="4257"/>
    <cellStyle name="요약 2 2 4" xfId="2010"/>
    <cellStyle name="요약 2 2 4 2" xfId="6781"/>
    <cellStyle name="요약 2 2 5" xfId="6782"/>
    <cellStyle name="요약 2 2 6" xfId="6783"/>
    <cellStyle name="요약 2 2 7" xfId="4255"/>
    <cellStyle name="요약 2 2 8" xfId="2007"/>
    <cellStyle name="요약 2 3" xfId="2011"/>
    <cellStyle name="요약 2 3 2" xfId="6784"/>
    <cellStyle name="요약 2 3 3" xfId="6785"/>
    <cellStyle name="요약 2 3 4" xfId="4258"/>
    <cellStyle name="요약 2 4" xfId="2012"/>
    <cellStyle name="요약 2 4 2" xfId="7508"/>
    <cellStyle name="요약 2 4 3" xfId="4259"/>
    <cellStyle name="요약 2 5" xfId="2013"/>
    <cellStyle name="요약 2 5 2" xfId="6786"/>
    <cellStyle name="요약 2 6" xfId="4254"/>
    <cellStyle name="요약 2 7" xfId="2006"/>
    <cellStyle name="요약 2_1) 도로시설물" xfId="2014"/>
    <cellStyle name="요약 20" xfId="6787"/>
    <cellStyle name="요약 21" xfId="6788"/>
    <cellStyle name="요약 22" xfId="6789"/>
    <cellStyle name="요약 23" xfId="6790"/>
    <cellStyle name="요약 24" xfId="6791"/>
    <cellStyle name="요약 25" xfId="6792"/>
    <cellStyle name="요약 26" xfId="6793"/>
    <cellStyle name="요약 27" xfId="6794"/>
    <cellStyle name="요약 28" xfId="6795"/>
    <cellStyle name="요약 3" xfId="234"/>
    <cellStyle name="요약 3 2" xfId="2016"/>
    <cellStyle name="요약 3 2 2" xfId="4261"/>
    <cellStyle name="요약 3 3" xfId="2017"/>
    <cellStyle name="요약 3 3 2" xfId="4262"/>
    <cellStyle name="요약 3 4" xfId="2018"/>
    <cellStyle name="요약 3 5" xfId="4260"/>
    <cellStyle name="요약 3 6" xfId="2015"/>
    <cellStyle name="요약 4" xfId="4263"/>
    <cellStyle name="요약 5" xfId="4264"/>
    <cellStyle name="요약 6" xfId="4265"/>
    <cellStyle name="요약 6 10" xfId="6796"/>
    <cellStyle name="요약 6 2" xfId="6797"/>
    <cellStyle name="요약 6 3" xfId="6798"/>
    <cellStyle name="요약 6 4" xfId="6799"/>
    <cellStyle name="요약 6 5" xfId="6800"/>
    <cellStyle name="요약 6 6" xfId="6801"/>
    <cellStyle name="요약 6 7" xfId="6802"/>
    <cellStyle name="요약 6 8" xfId="6803"/>
    <cellStyle name="요약 6 9" xfId="6804"/>
    <cellStyle name="요약 7" xfId="4266"/>
    <cellStyle name="요약 7 2" xfId="6805"/>
    <cellStyle name="요약 8" xfId="4267"/>
    <cellStyle name="요약 8 2" xfId="6806"/>
    <cellStyle name="요약 9" xfId="4268"/>
    <cellStyle name="입력 10" xfId="4269"/>
    <cellStyle name="입력 11" xfId="6807"/>
    <cellStyle name="입력 11 2" xfId="6808"/>
    <cellStyle name="입력 11 3" xfId="6809"/>
    <cellStyle name="입력 11 4" xfId="6810"/>
    <cellStyle name="입력 11 5" xfId="6811"/>
    <cellStyle name="입력 11 6" xfId="6812"/>
    <cellStyle name="입력 11 7" xfId="6813"/>
    <cellStyle name="입력 12" xfId="6814"/>
    <cellStyle name="입력 13" xfId="6815"/>
    <cellStyle name="입력 14" xfId="6816"/>
    <cellStyle name="입력 15" xfId="6817"/>
    <cellStyle name="입력 16" xfId="6818"/>
    <cellStyle name="입력 17" xfId="6819"/>
    <cellStyle name="입력 18" xfId="6820"/>
    <cellStyle name="입력 19" xfId="6821"/>
    <cellStyle name="입력 2" xfId="235"/>
    <cellStyle name="입력 2 2" xfId="236"/>
    <cellStyle name="입력 2 2 2" xfId="2021"/>
    <cellStyle name="입력 2 2 2 2" xfId="6822"/>
    <cellStyle name="입력 2 2 2 2 2" xfId="6823"/>
    <cellStyle name="입력 2 2 2 2 2 2" xfId="6824"/>
    <cellStyle name="입력 2 2 2 2 2 2 2" xfId="6825"/>
    <cellStyle name="입력 2 2 2 2 2 2 2 2" xfId="6826"/>
    <cellStyle name="입력 2 2 2 2 2 2 2 3" xfId="6827"/>
    <cellStyle name="입력 2 2 2 2 2 2 3" xfId="6828"/>
    <cellStyle name="입력 2 2 2 2 2 3" xfId="6829"/>
    <cellStyle name="입력 2 2 2 2 3" xfId="6830"/>
    <cellStyle name="입력 2 2 2 2 4" xfId="6831"/>
    <cellStyle name="입력 2 2 2 3" xfId="6832"/>
    <cellStyle name="입력 2 2 2 4" xfId="6833"/>
    <cellStyle name="입력 2 2 2 5" xfId="4272"/>
    <cellStyle name="입력 2 2 3" xfId="2022"/>
    <cellStyle name="입력 2 2 3 2" xfId="4273"/>
    <cellStyle name="입력 2 2 4" xfId="2023"/>
    <cellStyle name="입력 2 2 4 2" xfId="6834"/>
    <cellStyle name="입력 2 2 5" xfId="6835"/>
    <cellStyle name="입력 2 2 6" xfId="6836"/>
    <cellStyle name="입력 2 2 7" xfId="4271"/>
    <cellStyle name="입력 2 2 8" xfId="2020"/>
    <cellStyle name="입력 2 3" xfId="2024"/>
    <cellStyle name="입력 2 3 2" xfId="6837"/>
    <cellStyle name="입력 2 3 3" xfId="6838"/>
    <cellStyle name="입력 2 3 4" xfId="4274"/>
    <cellStyle name="입력 2 4" xfId="2025"/>
    <cellStyle name="입력 2 4 2" xfId="7509"/>
    <cellStyle name="입력 2 4 3" xfId="4275"/>
    <cellStyle name="입력 2 5" xfId="2026"/>
    <cellStyle name="입력 2 5 2" xfId="6839"/>
    <cellStyle name="입력 2 6" xfId="4270"/>
    <cellStyle name="입력 2 7" xfId="2019"/>
    <cellStyle name="입력 2_1) 도로시설물" xfId="2027"/>
    <cellStyle name="입력 20" xfId="6840"/>
    <cellStyle name="입력 21" xfId="6841"/>
    <cellStyle name="입력 22" xfId="6842"/>
    <cellStyle name="입력 23" xfId="6843"/>
    <cellStyle name="입력 24" xfId="6844"/>
    <cellStyle name="입력 25" xfId="6845"/>
    <cellStyle name="입력 26" xfId="6846"/>
    <cellStyle name="입력 27" xfId="6847"/>
    <cellStyle name="입력 28" xfId="6848"/>
    <cellStyle name="입력 3" xfId="237"/>
    <cellStyle name="입력 3 2" xfId="2029"/>
    <cellStyle name="입력 3 2 2" xfId="4278"/>
    <cellStyle name="입력 3 2 3" xfId="4277"/>
    <cellStyle name="입력 3 3" xfId="2030"/>
    <cellStyle name="입력 3 3 2" xfId="4279"/>
    <cellStyle name="입력 3 4" xfId="2031"/>
    <cellStyle name="입력 3 4 2" xfId="7510"/>
    <cellStyle name="입력 3 5" xfId="4276"/>
    <cellStyle name="입력 3 6" xfId="2028"/>
    <cellStyle name="입력 4" xfId="4280"/>
    <cellStyle name="입력 4 2" xfId="4281"/>
    <cellStyle name="입력 4 3" xfId="4282"/>
    <cellStyle name="입력 5" xfId="4283"/>
    <cellStyle name="입력 5 2" xfId="4284"/>
    <cellStyle name="입력 6" xfId="4285"/>
    <cellStyle name="입력 6 10" xfId="6849"/>
    <cellStyle name="입력 6 2" xfId="6850"/>
    <cellStyle name="입력 6 3" xfId="6851"/>
    <cellStyle name="입력 6 4" xfId="6852"/>
    <cellStyle name="입력 6 5" xfId="6853"/>
    <cellStyle name="입력 6 6" xfId="6854"/>
    <cellStyle name="입력 6 7" xfId="6855"/>
    <cellStyle name="입력 6 8" xfId="6856"/>
    <cellStyle name="입력 6 9" xfId="6857"/>
    <cellStyle name="입력 7" xfId="4286"/>
    <cellStyle name="입력 7 2" xfId="6858"/>
    <cellStyle name="입력 8" xfId="4287"/>
    <cellStyle name="입력 8 2" xfId="6859"/>
    <cellStyle name="입력 9" xfId="4288"/>
    <cellStyle name="자리수" xfId="238"/>
    <cellStyle name="자리수 2" xfId="4289"/>
    <cellStyle name="자리수0" xfId="239"/>
    <cellStyle name="자리수0 2" xfId="4290"/>
    <cellStyle name="자리수0 3" xfId="2032"/>
    <cellStyle name="작은제목" xfId="240"/>
    <cellStyle name="제목 1 10" xfId="6860"/>
    <cellStyle name="제목 1 11" xfId="6861"/>
    <cellStyle name="제목 1 11 2" xfId="6862"/>
    <cellStyle name="제목 1 11 3" xfId="6863"/>
    <cellStyle name="제목 1 11 4" xfId="6864"/>
    <cellStyle name="제목 1 11 5" xfId="6865"/>
    <cellStyle name="제목 1 11 6" xfId="6866"/>
    <cellStyle name="제목 1 11 7" xfId="6867"/>
    <cellStyle name="제목 1 12" xfId="6868"/>
    <cellStyle name="제목 1 13" xfId="6869"/>
    <cellStyle name="제목 1 14" xfId="6870"/>
    <cellStyle name="제목 1 15" xfId="6871"/>
    <cellStyle name="제목 1 16" xfId="6872"/>
    <cellStyle name="제목 1 17" xfId="6873"/>
    <cellStyle name="제목 1 18" xfId="6874"/>
    <cellStyle name="제목 1 19" xfId="6875"/>
    <cellStyle name="제목 1 2" xfId="241"/>
    <cellStyle name="제목 1 2 2" xfId="242"/>
    <cellStyle name="제목 1 2 2 2" xfId="2035"/>
    <cellStyle name="제목 1 2 2 2 2" xfId="2036"/>
    <cellStyle name="제목 1 2 2 2 2 2" xfId="6877"/>
    <cellStyle name="제목 1 2 2 2 2 2 2" xfId="6878"/>
    <cellStyle name="제목 1 2 2 2 2 2 2 2" xfId="6879"/>
    <cellStyle name="제목 1 2 2 2 2 2 2 2 2" xfId="6880"/>
    <cellStyle name="제목 1 2 2 2 2 2 2 2 3" xfId="6881"/>
    <cellStyle name="제목 1 2 2 2 2 2 2 3" xfId="6882"/>
    <cellStyle name="제목 1 2 2 2 2 2 3" xfId="6883"/>
    <cellStyle name="제목 1 2 2 2 2 3" xfId="6884"/>
    <cellStyle name="제목 1 2 2 2 2 4" xfId="6885"/>
    <cellStyle name="제목 1 2 2 2 2 5" xfId="6876"/>
    <cellStyle name="제목 1 2 2 2 3" xfId="6886"/>
    <cellStyle name="제목 1 2 2 2 4" xfId="6887"/>
    <cellStyle name="제목 1 2 2 2 5" xfId="4293"/>
    <cellStyle name="제목 1 2 2 3" xfId="2037"/>
    <cellStyle name="제목 1 2 2 3 2" xfId="4294"/>
    <cellStyle name="제목 1 2 2 4" xfId="2038"/>
    <cellStyle name="제목 1 2 2 4 2" xfId="6888"/>
    <cellStyle name="제목 1 2 2 5" xfId="2039"/>
    <cellStyle name="제목 1 2 2 5 2" xfId="6889"/>
    <cellStyle name="제목 1 2 2 6" xfId="6890"/>
    <cellStyle name="제목 1 2 2 7" xfId="4292"/>
    <cellStyle name="제목 1 2 2 8" xfId="2034"/>
    <cellStyle name="제목 1 2 3" xfId="2040"/>
    <cellStyle name="제목 1 2 3 2" xfId="6891"/>
    <cellStyle name="제목 1 2 3 3" xfId="6892"/>
    <cellStyle name="제목 1 2 3 4" xfId="4295"/>
    <cellStyle name="제목 1 2 4" xfId="2041"/>
    <cellStyle name="제목 1 2 4 2" xfId="4296"/>
    <cellStyle name="제목 1 2 5" xfId="2042"/>
    <cellStyle name="제목 1 2 5 2" xfId="6893"/>
    <cellStyle name="제목 1 2 6" xfId="4291"/>
    <cellStyle name="제목 1 2 7" xfId="2033"/>
    <cellStyle name="제목 1 2_1) 도로시설물" xfId="2043"/>
    <cellStyle name="제목 1 20" xfId="6894"/>
    <cellStyle name="제목 1 21" xfId="6895"/>
    <cellStyle name="제목 1 22" xfId="6896"/>
    <cellStyle name="제목 1 23" xfId="6897"/>
    <cellStyle name="제목 1 24" xfId="6898"/>
    <cellStyle name="제목 1 25" xfId="6899"/>
    <cellStyle name="제목 1 26" xfId="6900"/>
    <cellStyle name="제목 1 27" xfId="6901"/>
    <cellStyle name="제목 1 28" xfId="6902"/>
    <cellStyle name="제목 1 3" xfId="243"/>
    <cellStyle name="제목 1 3 2" xfId="2045"/>
    <cellStyle name="제목 1 3 2 2" xfId="2046"/>
    <cellStyle name="제목 1 3 2 3" xfId="4298"/>
    <cellStyle name="제목 1 3 3" xfId="2047"/>
    <cellStyle name="제목 1 3 3 2" xfId="4299"/>
    <cellStyle name="제목 1 3 4" xfId="2048"/>
    <cellStyle name="제목 1 3 5" xfId="2049"/>
    <cellStyle name="제목 1 3 6" xfId="4297"/>
    <cellStyle name="제목 1 3 7" xfId="2044"/>
    <cellStyle name="제목 1 4" xfId="4300"/>
    <cellStyle name="제목 1 5" xfId="4301"/>
    <cellStyle name="제목 1 6" xfId="4302"/>
    <cellStyle name="제목 1 6 10" xfId="6903"/>
    <cellStyle name="제목 1 6 2" xfId="6904"/>
    <cellStyle name="제목 1 6 3" xfId="6905"/>
    <cellStyle name="제목 1 6 4" xfId="6906"/>
    <cellStyle name="제목 1 6 4 2" xfId="8557"/>
    <cellStyle name="제목 1 6 5" xfId="6907"/>
    <cellStyle name="제목 1 6 6" xfId="6908"/>
    <cellStyle name="제목 1 6 7" xfId="6909"/>
    <cellStyle name="제목 1 6 8" xfId="6910"/>
    <cellStyle name="제목 1 6 9" xfId="6911"/>
    <cellStyle name="제목 1 7" xfId="4303"/>
    <cellStyle name="제목 1 7 2" xfId="6912"/>
    <cellStyle name="제목 1 8" xfId="4304"/>
    <cellStyle name="제목 1 8 2" xfId="6913"/>
    <cellStyle name="제목 1 9" xfId="4305"/>
    <cellStyle name="제목 10" xfId="4306"/>
    <cellStyle name="제목 10 2" xfId="6914"/>
    <cellStyle name="제목 11" xfId="4307"/>
    <cellStyle name="제목 11 2" xfId="6915"/>
    <cellStyle name="제목 12" xfId="4308"/>
    <cellStyle name="제목 13" xfId="4309"/>
    <cellStyle name="제목 14" xfId="4310"/>
    <cellStyle name="제목 14 2" xfId="6916"/>
    <cellStyle name="제목 14 3" xfId="6917"/>
    <cellStyle name="제목 14 4" xfId="6918"/>
    <cellStyle name="제목 14 5" xfId="6919"/>
    <cellStyle name="제목 14 6" xfId="6920"/>
    <cellStyle name="제목 14 7" xfId="6921"/>
    <cellStyle name="제목 15" xfId="4311"/>
    <cellStyle name="제목 16" xfId="4312"/>
    <cellStyle name="제목 17" xfId="4313"/>
    <cellStyle name="제목 18" xfId="4314"/>
    <cellStyle name="제목 19" xfId="4315"/>
    <cellStyle name="제목 2 10" xfId="6922"/>
    <cellStyle name="제목 2 11" xfId="6923"/>
    <cellStyle name="제목 2 11 2" xfId="6924"/>
    <cellStyle name="제목 2 11 3" xfId="6925"/>
    <cellStyle name="제목 2 11 4" xfId="6926"/>
    <cellStyle name="제목 2 11 5" xfId="6927"/>
    <cellStyle name="제목 2 11 6" xfId="6928"/>
    <cellStyle name="제목 2 11 7" xfId="6929"/>
    <cellStyle name="제목 2 12" xfId="6930"/>
    <cellStyle name="제목 2 13" xfId="6931"/>
    <cellStyle name="제목 2 14" xfId="6932"/>
    <cellStyle name="제목 2 15" xfId="6933"/>
    <cellStyle name="제목 2 16" xfId="6934"/>
    <cellStyle name="제목 2 17" xfId="6935"/>
    <cellStyle name="제목 2 18" xfId="6936"/>
    <cellStyle name="제목 2 19" xfId="6937"/>
    <cellStyle name="제목 2 2" xfId="244"/>
    <cellStyle name="제목 2 2 2" xfId="245"/>
    <cellStyle name="제목 2 2 2 2" xfId="2052"/>
    <cellStyle name="제목 2 2 2 2 2" xfId="2053"/>
    <cellStyle name="제목 2 2 2 2 2 2" xfId="6939"/>
    <cellStyle name="제목 2 2 2 2 2 2 2" xfId="6940"/>
    <cellStyle name="제목 2 2 2 2 2 2 2 2" xfId="6941"/>
    <cellStyle name="제목 2 2 2 2 2 2 2 2 2" xfId="6942"/>
    <cellStyle name="제목 2 2 2 2 2 2 2 2 3" xfId="6943"/>
    <cellStyle name="제목 2 2 2 2 2 2 2 3" xfId="6944"/>
    <cellStyle name="제목 2 2 2 2 2 2 3" xfId="6945"/>
    <cellStyle name="제목 2 2 2 2 2 3" xfId="6946"/>
    <cellStyle name="제목 2 2 2 2 2 4" xfId="6947"/>
    <cellStyle name="제목 2 2 2 2 2 5" xfId="6938"/>
    <cellStyle name="제목 2 2 2 2 3" xfId="6948"/>
    <cellStyle name="제목 2 2 2 2 4" xfId="6949"/>
    <cellStyle name="제목 2 2 2 2 5" xfId="4318"/>
    <cellStyle name="제목 2 2 2 3" xfId="2054"/>
    <cellStyle name="제목 2 2 2 3 2" xfId="4319"/>
    <cellStyle name="제목 2 2 2 4" xfId="2055"/>
    <cellStyle name="제목 2 2 2 4 2" xfId="6950"/>
    <cellStyle name="제목 2 2 2 5" xfId="2056"/>
    <cellStyle name="제목 2 2 2 5 2" xfId="6951"/>
    <cellStyle name="제목 2 2 2 6" xfId="6952"/>
    <cellStyle name="제목 2 2 2 7" xfId="4317"/>
    <cellStyle name="제목 2 2 2 8" xfId="2051"/>
    <cellStyle name="제목 2 2 3" xfId="2057"/>
    <cellStyle name="제목 2 2 3 2" xfId="6953"/>
    <cellStyle name="제목 2 2 3 3" xfId="6954"/>
    <cellStyle name="제목 2 2 3 4" xfId="4320"/>
    <cellStyle name="제목 2 2 4" xfId="2058"/>
    <cellStyle name="제목 2 2 4 2" xfId="4321"/>
    <cellStyle name="제목 2 2 5" xfId="2059"/>
    <cellStyle name="제목 2 2 5 2" xfId="6955"/>
    <cellStyle name="제목 2 2 6" xfId="4316"/>
    <cellStyle name="제목 2 2 7" xfId="2050"/>
    <cellStyle name="제목 2 2_1) 도로시설물" xfId="2060"/>
    <cellStyle name="제목 2 20" xfId="6956"/>
    <cellStyle name="제목 2 21" xfId="6957"/>
    <cellStyle name="제목 2 22" xfId="6958"/>
    <cellStyle name="제목 2 23" xfId="6959"/>
    <cellStyle name="제목 2 24" xfId="6960"/>
    <cellStyle name="제목 2 25" xfId="6961"/>
    <cellStyle name="제목 2 26" xfId="6962"/>
    <cellStyle name="제목 2 27" xfId="6963"/>
    <cellStyle name="제목 2 28" xfId="6964"/>
    <cellStyle name="제목 2 3" xfId="246"/>
    <cellStyle name="제목 2 3 2" xfId="2062"/>
    <cellStyle name="제목 2 3 2 2" xfId="2063"/>
    <cellStyle name="제목 2 3 2 3" xfId="4323"/>
    <cellStyle name="제목 2 3 3" xfId="2064"/>
    <cellStyle name="제목 2 3 3 2" xfId="4324"/>
    <cellStyle name="제목 2 3 4" xfId="2065"/>
    <cellStyle name="제목 2 3 5" xfId="2066"/>
    <cellStyle name="제목 2 3 6" xfId="4322"/>
    <cellStyle name="제목 2 3 7" xfId="2061"/>
    <cellStyle name="제목 2 4" xfId="4325"/>
    <cellStyle name="제목 2 5" xfId="4326"/>
    <cellStyle name="제목 2 6" xfId="4327"/>
    <cellStyle name="제목 2 6 10" xfId="6965"/>
    <cellStyle name="제목 2 6 2" xfId="6966"/>
    <cellStyle name="제목 2 6 3" xfId="6967"/>
    <cellStyle name="제목 2 6 4" xfId="6968"/>
    <cellStyle name="제목 2 6 5" xfId="6969"/>
    <cellStyle name="제목 2 6 6" xfId="6970"/>
    <cellStyle name="제목 2 6 7" xfId="6971"/>
    <cellStyle name="제목 2 6 8" xfId="6972"/>
    <cellStyle name="제목 2 6 9" xfId="6973"/>
    <cellStyle name="제목 2 7" xfId="4328"/>
    <cellStyle name="제목 2 7 2" xfId="6974"/>
    <cellStyle name="제목 2 8" xfId="4329"/>
    <cellStyle name="제목 2 8 2" xfId="6975"/>
    <cellStyle name="제목 2 9" xfId="4330"/>
    <cellStyle name="제목 20" xfId="4331"/>
    <cellStyle name="제목 21" xfId="4332"/>
    <cellStyle name="제목 22" xfId="4333"/>
    <cellStyle name="제목 23" xfId="4334"/>
    <cellStyle name="제목 24" xfId="4335"/>
    <cellStyle name="제목 25" xfId="4336"/>
    <cellStyle name="제목 26" xfId="4337"/>
    <cellStyle name="제목 27" xfId="4338"/>
    <cellStyle name="제목 28" xfId="4339"/>
    <cellStyle name="제목 29" xfId="4340"/>
    <cellStyle name="제목 3 10" xfId="6976"/>
    <cellStyle name="제목 3 11" xfId="6977"/>
    <cellStyle name="제목 3 11 2" xfId="6978"/>
    <cellStyle name="제목 3 11 3" xfId="6979"/>
    <cellStyle name="제목 3 11 4" xfId="6980"/>
    <cellStyle name="제목 3 11 5" xfId="6981"/>
    <cellStyle name="제목 3 11 6" xfId="6982"/>
    <cellStyle name="제목 3 11 7" xfId="6983"/>
    <cellStyle name="제목 3 12" xfId="6984"/>
    <cellStyle name="제목 3 13" xfId="6985"/>
    <cellStyle name="제목 3 14" xfId="6986"/>
    <cellStyle name="제목 3 15" xfId="6987"/>
    <cellStyle name="제목 3 16" xfId="6988"/>
    <cellStyle name="제목 3 17" xfId="6989"/>
    <cellStyle name="제목 3 18" xfId="6990"/>
    <cellStyle name="제목 3 19" xfId="6991"/>
    <cellStyle name="제목 3 2" xfId="247"/>
    <cellStyle name="제목 3 2 2" xfId="248"/>
    <cellStyle name="제목 3 2 2 2" xfId="2069"/>
    <cellStyle name="제목 3 2 2 2 2" xfId="2070"/>
    <cellStyle name="제목 3 2 2 2 2 2" xfId="6993"/>
    <cellStyle name="제목 3 2 2 2 2 2 2" xfId="6994"/>
    <cellStyle name="제목 3 2 2 2 2 2 2 2" xfId="6995"/>
    <cellStyle name="제목 3 2 2 2 2 2 2 2 2" xfId="6996"/>
    <cellStyle name="제목 3 2 2 2 2 2 2 2 3" xfId="6997"/>
    <cellStyle name="제목 3 2 2 2 2 2 2 3" xfId="6998"/>
    <cellStyle name="제목 3 2 2 2 2 2 3" xfId="6999"/>
    <cellStyle name="제목 3 2 2 2 2 3" xfId="7000"/>
    <cellStyle name="제목 3 2 2 2 2 4" xfId="7001"/>
    <cellStyle name="제목 3 2 2 2 2 5" xfId="6992"/>
    <cellStyle name="제목 3 2 2 2 3" xfId="7002"/>
    <cellStyle name="제목 3 2 2 2 4" xfId="7003"/>
    <cellStyle name="제목 3 2 2 2 5" xfId="4343"/>
    <cellStyle name="제목 3 2 2 3" xfId="2071"/>
    <cellStyle name="제목 3 2 2 3 2" xfId="4344"/>
    <cellStyle name="제목 3 2 2 4" xfId="2072"/>
    <cellStyle name="제목 3 2 2 4 2" xfId="7004"/>
    <cellStyle name="제목 3 2 2 5" xfId="2073"/>
    <cellStyle name="제목 3 2 2 5 2" xfId="7005"/>
    <cellStyle name="제목 3 2 2 6" xfId="7006"/>
    <cellStyle name="제목 3 2 2 7" xfId="4342"/>
    <cellStyle name="제목 3 2 2 8" xfId="2068"/>
    <cellStyle name="제목 3 2 3" xfId="2074"/>
    <cellStyle name="제목 3 2 3 2" xfId="7007"/>
    <cellStyle name="제목 3 2 3 3" xfId="7008"/>
    <cellStyle name="제목 3 2 3 4" xfId="4345"/>
    <cellStyle name="제목 3 2 4" xfId="2075"/>
    <cellStyle name="제목 3 2 4 2" xfId="7511"/>
    <cellStyle name="제목 3 2 4 3" xfId="4346"/>
    <cellStyle name="제목 3 2 5" xfId="2076"/>
    <cellStyle name="제목 3 2 5 2" xfId="7009"/>
    <cellStyle name="제목 3 2 6" xfId="4341"/>
    <cellStyle name="제목 3 2 7" xfId="2067"/>
    <cellStyle name="제목 3 2_1) 도로시설물" xfId="2077"/>
    <cellStyle name="제목 3 20" xfId="7010"/>
    <cellStyle name="제목 3 21" xfId="7011"/>
    <cellStyle name="제목 3 22" xfId="7012"/>
    <cellStyle name="제목 3 23" xfId="7013"/>
    <cellStyle name="제목 3 24" xfId="7014"/>
    <cellStyle name="제목 3 25" xfId="7015"/>
    <cellStyle name="제목 3 26" xfId="7016"/>
    <cellStyle name="제목 3 27" xfId="7017"/>
    <cellStyle name="제목 3 28" xfId="7018"/>
    <cellStyle name="제목 3 3" xfId="249"/>
    <cellStyle name="제목 3 3 2" xfId="2079"/>
    <cellStyle name="제목 3 3 2 2" xfId="2080"/>
    <cellStyle name="제목 3 3 2 3" xfId="4348"/>
    <cellStyle name="제목 3 3 3" xfId="2081"/>
    <cellStyle name="제목 3 3 3 2" xfId="4349"/>
    <cellStyle name="제목 3 3 4" xfId="2082"/>
    <cellStyle name="제목 3 3 5" xfId="2083"/>
    <cellStyle name="제목 3 3 6" xfId="4347"/>
    <cellStyle name="제목 3 3 7" xfId="2078"/>
    <cellStyle name="제목 3 4" xfId="4350"/>
    <cellStyle name="제목 3 5" xfId="4351"/>
    <cellStyle name="제목 3 6" xfId="4352"/>
    <cellStyle name="제목 3 6 10" xfId="7019"/>
    <cellStyle name="제목 3 6 2" xfId="7020"/>
    <cellStyle name="제목 3 6 3" xfId="7021"/>
    <cellStyle name="제목 3 6 4" xfId="7022"/>
    <cellStyle name="제목 3 6 5" xfId="7023"/>
    <cellStyle name="제목 3 6 6" xfId="7024"/>
    <cellStyle name="제목 3 6 7" xfId="7025"/>
    <cellStyle name="제목 3 6 8" xfId="7026"/>
    <cellStyle name="제목 3 6 9" xfId="7027"/>
    <cellStyle name="제목 3 7" xfId="4353"/>
    <cellStyle name="제목 3 7 2" xfId="7028"/>
    <cellStyle name="제목 3 8" xfId="4354"/>
    <cellStyle name="제목 3 8 2" xfId="7029"/>
    <cellStyle name="제목 3 9" xfId="4355"/>
    <cellStyle name="제목 30" xfId="4356"/>
    <cellStyle name="제목 31" xfId="4357"/>
    <cellStyle name="제목 32" xfId="4358"/>
    <cellStyle name="제목 33" xfId="4359"/>
    <cellStyle name="제목 34" xfId="4360"/>
    <cellStyle name="제목 35" xfId="4361"/>
    <cellStyle name="제목 36" xfId="4362"/>
    <cellStyle name="제목 37" xfId="4363"/>
    <cellStyle name="제목 38" xfId="4364"/>
    <cellStyle name="제목 39" xfId="4365"/>
    <cellStyle name="제목 4 10" xfId="7030"/>
    <cellStyle name="제목 4 11" xfId="7031"/>
    <cellStyle name="제목 4 11 2" xfId="7032"/>
    <cellStyle name="제목 4 11 3" xfId="7033"/>
    <cellStyle name="제목 4 11 4" xfId="7034"/>
    <cellStyle name="제목 4 11 5" xfId="7035"/>
    <cellStyle name="제목 4 11 6" xfId="7036"/>
    <cellStyle name="제목 4 11 7" xfId="7037"/>
    <cellStyle name="제목 4 12" xfId="7038"/>
    <cellStyle name="제목 4 13" xfId="7039"/>
    <cellStyle name="제목 4 14" xfId="7040"/>
    <cellStyle name="제목 4 15" xfId="7041"/>
    <cellStyle name="제목 4 16" xfId="7042"/>
    <cellStyle name="제목 4 17" xfId="7043"/>
    <cellStyle name="제목 4 18" xfId="7044"/>
    <cellStyle name="제목 4 19" xfId="7045"/>
    <cellStyle name="제목 4 2" xfId="250"/>
    <cellStyle name="제목 4 2 2" xfId="251"/>
    <cellStyle name="제목 4 2 2 2" xfId="2086"/>
    <cellStyle name="제목 4 2 2 2 2" xfId="2087"/>
    <cellStyle name="제목 4 2 2 2 2 2" xfId="7047"/>
    <cellStyle name="제목 4 2 2 2 2 2 2" xfId="7048"/>
    <cellStyle name="제목 4 2 2 2 2 2 2 2" xfId="7049"/>
    <cellStyle name="제목 4 2 2 2 2 2 2 2 2" xfId="7050"/>
    <cellStyle name="제목 4 2 2 2 2 2 2 2 3" xfId="7051"/>
    <cellStyle name="제목 4 2 2 2 2 2 2 3" xfId="7052"/>
    <cellStyle name="제목 4 2 2 2 2 2 3" xfId="7053"/>
    <cellStyle name="제목 4 2 2 2 2 3" xfId="7054"/>
    <cellStyle name="제목 4 2 2 2 2 4" xfId="7055"/>
    <cellStyle name="제목 4 2 2 2 2 5" xfId="7046"/>
    <cellStyle name="제목 4 2 2 2 3" xfId="7056"/>
    <cellStyle name="제목 4 2 2 2 4" xfId="7057"/>
    <cellStyle name="제목 4 2 2 2 5" xfId="4368"/>
    <cellStyle name="제목 4 2 2 3" xfId="2088"/>
    <cellStyle name="제목 4 2 2 3 2" xfId="4369"/>
    <cellStyle name="제목 4 2 2 4" xfId="2089"/>
    <cellStyle name="제목 4 2 2 4 2" xfId="7058"/>
    <cellStyle name="제목 4 2 2 5" xfId="2090"/>
    <cellStyle name="제목 4 2 2 5 2" xfId="7059"/>
    <cellStyle name="제목 4 2 2 6" xfId="7060"/>
    <cellStyle name="제목 4 2 2 7" xfId="4367"/>
    <cellStyle name="제목 4 2 2 8" xfId="2085"/>
    <cellStyle name="제목 4 2 3" xfId="2091"/>
    <cellStyle name="제목 4 2 3 2" xfId="7061"/>
    <cellStyle name="제목 4 2 3 3" xfId="7062"/>
    <cellStyle name="제목 4 2 3 4" xfId="4370"/>
    <cellStyle name="제목 4 2 4" xfId="2092"/>
    <cellStyle name="제목 4 2 4 2" xfId="4371"/>
    <cellStyle name="제목 4 2 5" xfId="2093"/>
    <cellStyle name="제목 4 2 5 2" xfId="7063"/>
    <cellStyle name="제목 4 2 6" xfId="4366"/>
    <cellStyle name="제목 4 2 7" xfId="2084"/>
    <cellStyle name="제목 4 2_1) 도로시설물" xfId="2094"/>
    <cellStyle name="제목 4 20" xfId="7064"/>
    <cellStyle name="제목 4 21" xfId="7065"/>
    <cellStyle name="제목 4 22" xfId="7066"/>
    <cellStyle name="제목 4 23" xfId="7067"/>
    <cellStyle name="제목 4 24" xfId="7068"/>
    <cellStyle name="제목 4 25" xfId="7069"/>
    <cellStyle name="제목 4 26" xfId="7070"/>
    <cellStyle name="제목 4 27" xfId="7071"/>
    <cellStyle name="제목 4 28" xfId="7072"/>
    <cellStyle name="제목 4 3" xfId="252"/>
    <cellStyle name="제목 4 3 2" xfId="2096"/>
    <cellStyle name="제목 4 3 2 2" xfId="2097"/>
    <cellStyle name="제목 4 3 2 3" xfId="4373"/>
    <cellStyle name="제목 4 3 3" xfId="2098"/>
    <cellStyle name="제목 4 3 3 2" xfId="4374"/>
    <cellStyle name="제목 4 3 4" xfId="2099"/>
    <cellStyle name="제목 4 3 5" xfId="2100"/>
    <cellStyle name="제목 4 3 6" xfId="4372"/>
    <cellStyle name="제목 4 3 7" xfId="2095"/>
    <cellStyle name="제목 4 4" xfId="4375"/>
    <cellStyle name="제목 4 5" xfId="4376"/>
    <cellStyle name="제목 4 6" xfId="4377"/>
    <cellStyle name="제목 4 6 10" xfId="7073"/>
    <cellStyle name="제목 4 6 2" xfId="7074"/>
    <cellStyle name="제목 4 6 3" xfId="7075"/>
    <cellStyle name="제목 4 6 4" xfId="7076"/>
    <cellStyle name="제목 4 6 5" xfId="7077"/>
    <cellStyle name="제목 4 6 6" xfId="7078"/>
    <cellStyle name="제목 4 6 7" xfId="7079"/>
    <cellStyle name="제목 4 6 8" xfId="7080"/>
    <cellStyle name="제목 4 6 9" xfId="7081"/>
    <cellStyle name="제목 4 7" xfId="4378"/>
    <cellStyle name="제목 4 7 2" xfId="7082"/>
    <cellStyle name="제목 4 8" xfId="4379"/>
    <cellStyle name="제목 4 8 2" xfId="7083"/>
    <cellStyle name="제목 4 9" xfId="4380"/>
    <cellStyle name="제목 40" xfId="4381"/>
    <cellStyle name="제목 41" xfId="4382"/>
    <cellStyle name="제목 42" xfId="4383"/>
    <cellStyle name="제목 43" xfId="4384"/>
    <cellStyle name="제목 44" xfId="4385"/>
    <cellStyle name="제목 45" xfId="4386"/>
    <cellStyle name="제목 5" xfId="253"/>
    <cellStyle name="제목 5 2" xfId="254"/>
    <cellStyle name="제목 5 2 2" xfId="2103"/>
    <cellStyle name="제목 5 2 2 2" xfId="7084"/>
    <cellStyle name="제목 5 2 2 2 2" xfId="7085"/>
    <cellStyle name="제목 5 2 2 2 2 2" xfId="7086"/>
    <cellStyle name="제목 5 2 2 2 2 2 2" xfId="7087"/>
    <cellStyle name="제목 5 2 2 2 2 2 2 2" xfId="7088"/>
    <cellStyle name="제목 5 2 2 2 2 2 2 3" xfId="7089"/>
    <cellStyle name="제목 5 2 2 2 2 2 3" xfId="7090"/>
    <cellStyle name="제목 5 2 2 2 2 3" xfId="7091"/>
    <cellStyle name="제목 5 2 2 2 3" xfId="7092"/>
    <cellStyle name="제목 5 2 2 2 4" xfId="7093"/>
    <cellStyle name="제목 5 2 2 3" xfId="7094"/>
    <cellStyle name="제목 5 2 2 4" xfId="7095"/>
    <cellStyle name="제목 5 2 2 5" xfId="4389"/>
    <cellStyle name="제목 5 2 3" xfId="7096"/>
    <cellStyle name="제목 5 2 4" xfId="7097"/>
    <cellStyle name="제목 5 2 5" xfId="7098"/>
    <cellStyle name="제목 5 2 6" xfId="4388"/>
    <cellStyle name="제목 5 2 7" xfId="2102"/>
    <cellStyle name="제목 5 3" xfId="2104"/>
    <cellStyle name="제목 5 3 2" xfId="7099"/>
    <cellStyle name="제목 5 3 3" xfId="7100"/>
    <cellStyle name="제목 5 3 4" xfId="4390"/>
    <cellStyle name="제목 5 4" xfId="2105"/>
    <cellStyle name="제목 5 4 2" xfId="7101"/>
    <cellStyle name="제목 5 5" xfId="7102"/>
    <cellStyle name="제목 5 6" xfId="4387"/>
    <cellStyle name="제목 5 7" xfId="2101"/>
    <cellStyle name="제목 6" xfId="255"/>
    <cellStyle name="제목 6 2" xfId="2107"/>
    <cellStyle name="제목 6 2 2" xfId="2108"/>
    <cellStyle name="제목 6 2 3" xfId="4392"/>
    <cellStyle name="제목 6 3" xfId="2109"/>
    <cellStyle name="제목 6 3 2" xfId="4393"/>
    <cellStyle name="제목 6 4" xfId="2110"/>
    <cellStyle name="제목 6 5" xfId="4391"/>
    <cellStyle name="제목 6 6" xfId="2106"/>
    <cellStyle name="제목 7" xfId="4394"/>
    <cellStyle name="제목 8" xfId="4395"/>
    <cellStyle name="제목 9" xfId="4396"/>
    <cellStyle name="제목 9 10" xfId="7103"/>
    <cellStyle name="제목 9 2" xfId="7104"/>
    <cellStyle name="제목 9 3" xfId="7105"/>
    <cellStyle name="제목 9 4" xfId="7106"/>
    <cellStyle name="제목 9 5" xfId="7107"/>
    <cellStyle name="제목 9 6" xfId="7108"/>
    <cellStyle name="제목 9 7" xfId="7109"/>
    <cellStyle name="제목 9 8" xfId="7110"/>
    <cellStyle name="제목 9 9" xfId="7111"/>
    <cellStyle name="좋음 10" xfId="4397"/>
    <cellStyle name="좋음 11" xfId="7112"/>
    <cellStyle name="좋음 11 2" xfId="7113"/>
    <cellStyle name="좋음 11 3" xfId="7114"/>
    <cellStyle name="좋음 11 4" xfId="7115"/>
    <cellStyle name="좋음 11 5" xfId="7116"/>
    <cellStyle name="좋음 11 6" xfId="7117"/>
    <cellStyle name="좋음 11 7" xfId="7118"/>
    <cellStyle name="좋음 12" xfId="7119"/>
    <cellStyle name="좋음 13" xfId="7120"/>
    <cellStyle name="좋음 14" xfId="7121"/>
    <cellStyle name="좋음 15" xfId="7122"/>
    <cellStyle name="좋음 16" xfId="7123"/>
    <cellStyle name="좋음 17" xfId="7124"/>
    <cellStyle name="좋음 18" xfId="7125"/>
    <cellStyle name="좋음 19" xfId="7126"/>
    <cellStyle name="좋음 2" xfId="256"/>
    <cellStyle name="좋음 2 2" xfId="257"/>
    <cellStyle name="좋음 2 2 2" xfId="2113"/>
    <cellStyle name="좋음 2 2 2 2" xfId="7127"/>
    <cellStyle name="좋음 2 2 2 2 2" xfId="7128"/>
    <cellStyle name="좋음 2 2 2 2 2 2" xfId="7129"/>
    <cellStyle name="좋음 2 2 2 2 2 2 2" xfId="7130"/>
    <cellStyle name="좋음 2 2 2 2 2 2 2 2" xfId="7131"/>
    <cellStyle name="좋음 2 2 2 2 2 2 2 3" xfId="7132"/>
    <cellStyle name="좋음 2 2 2 2 2 2 3" xfId="7133"/>
    <cellStyle name="좋음 2 2 2 2 2 3" xfId="7134"/>
    <cellStyle name="좋음 2 2 2 2 3" xfId="7135"/>
    <cellStyle name="좋음 2 2 2 2 4" xfId="7136"/>
    <cellStyle name="좋음 2 2 2 3" xfId="7137"/>
    <cellStyle name="좋음 2 2 2 4" xfId="7138"/>
    <cellStyle name="좋음 2 2 2 5" xfId="4400"/>
    <cellStyle name="좋음 2 2 3" xfId="2114"/>
    <cellStyle name="좋음 2 2 3 2" xfId="4401"/>
    <cellStyle name="좋음 2 2 4" xfId="2115"/>
    <cellStyle name="좋음 2 2 4 2" xfId="7139"/>
    <cellStyle name="좋음 2 2 5" xfId="7140"/>
    <cellStyle name="좋음 2 2 6" xfId="7141"/>
    <cellStyle name="좋음 2 2 7" xfId="4399"/>
    <cellStyle name="좋음 2 2 8" xfId="2112"/>
    <cellStyle name="좋음 2 3" xfId="2116"/>
    <cellStyle name="좋음 2 3 2" xfId="7142"/>
    <cellStyle name="좋음 2 3 3" xfId="7143"/>
    <cellStyle name="좋음 2 3 4" xfId="4402"/>
    <cellStyle name="좋음 2 4" xfId="2117"/>
    <cellStyle name="좋음 2 4 2" xfId="7512"/>
    <cellStyle name="좋음 2 4 3" xfId="4403"/>
    <cellStyle name="좋음 2 5" xfId="2118"/>
    <cellStyle name="좋음 2 5 2" xfId="7144"/>
    <cellStyle name="좋음 2 6" xfId="4398"/>
    <cellStyle name="좋음 2 7" xfId="2111"/>
    <cellStyle name="좋음 2_1) 도로시설물" xfId="2119"/>
    <cellStyle name="좋음 20" xfId="7145"/>
    <cellStyle name="좋음 21" xfId="7146"/>
    <cellStyle name="좋음 22" xfId="7147"/>
    <cellStyle name="좋음 23" xfId="7148"/>
    <cellStyle name="좋음 24" xfId="7149"/>
    <cellStyle name="좋음 25" xfId="7150"/>
    <cellStyle name="좋음 26" xfId="7151"/>
    <cellStyle name="좋음 27" xfId="7152"/>
    <cellStyle name="좋음 28" xfId="7153"/>
    <cellStyle name="좋음 3" xfId="258"/>
    <cellStyle name="좋음 3 2" xfId="2121"/>
    <cellStyle name="좋음 3 2 2" xfId="4406"/>
    <cellStyle name="좋음 3 2 3" xfId="4405"/>
    <cellStyle name="좋음 3 3" xfId="2122"/>
    <cellStyle name="좋음 3 3 2" xfId="4407"/>
    <cellStyle name="좋음 3 4" xfId="2123"/>
    <cellStyle name="좋음 3 4 2" xfId="7513"/>
    <cellStyle name="좋음 3 5" xfId="4404"/>
    <cellStyle name="좋음 3 6" xfId="2120"/>
    <cellStyle name="좋음 4" xfId="4408"/>
    <cellStyle name="좋음 4 2" xfId="4409"/>
    <cellStyle name="좋음 4 3" xfId="4410"/>
    <cellStyle name="좋음 5" xfId="4411"/>
    <cellStyle name="좋음 5 2" xfId="4412"/>
    <cellStyle name="좋음 6" xfId="4413"/>
    <cellStyle name="좋음 6 10" xfId="7154"/>
    <cellStyle name="좋음 6 2" xfId="7155"/>
    <cellStyle name="좋음 6 3" xfId="7156"/>
    <cellStyle name="좋음 6 4" xfId="7157"/>
    <cellStyle name="좋음 6 5" xfId="7158"/>
    <cellStyle name="좋음 6 6" xfId="7159"/>
    <cellStyle name="좋음 6 7" xfId="7160"/>
    <cellStyle name="좋음 6 8" xfId="7161"/>
    <cellStyle name="좋음 6 9" xfId="7162"/>
    <cellStyle name="좋음 7" xfId="4414"/>
    <cellStyle name="좋음 7 2" xfId="7163"/>
    <cellStyle name="좋음 8" xfId="4415"/>
    <cellStyle name="좋음 8 2" xfId="7164"/>
    <cellStyle name="좋음 9" xfId="4416"/>
    <cellStyle name="쪽번호" xfId="2124"/>
    <cellStyle name="쪽번호 2" xfId="4417"/>
    <cellStyle name="출력 10" xfId="4418"/>
    <cellStyle name="출력 11" xfId="7165"/>
    <cellStyle name="출력 11 2" xfId="7166"/>
    <cellStyle name="출력 11 3" xfId="7167"/>
    <cellStyle name="출력 11 4" xfId="7168"/>
    <cellStyle name="출력 11 5" xfId="7169"/>
    <cellStyle name="출력 11 6" xfId="7170"/>
    <cellStyle name="출력 11 7" xfId="7171"/>
    <cellStyle name="출력 12" xfId="7172"/>
    <cellStyle name="출력 13" xfId="7173"/>
    <cellStyle name="출력 14" xfId="7174"/>
    <cellStyle name="출력 15" xfId="7175"/>
    <cellStyle name="출력 16" xfId="7176"/>
    <cellStyle name="출력 17" xfId="7177"/>
    <cellStyle name="출력 18" xfId="7178"/>
    <cellStyle name="출력 19" xfId="7179"/>
    <cellStyle name="출력 2" xfId="259"/>
    <cellStyle name="출력 2 2" xfId="260"/>
    <cellStyle name="출력 2 2 2" xfId="2127"/>
    <cellStyle name="출력 2 2 2 2" xfId="7180"/>
    <cellStyle name="출력 2 2 2 2 2" xfId="7181"/>
    <cellStyle name="출력 2 2 2 2 2 2" xfId="7182"/>
    <cellStyle name="출력 2 2 2 2 2 2 2" xfId="7183"/>
    <cellStyle name="출력 2 2 2 2 2 2 2 2" xfId="7184"/>
    <cellStyle name="출력 2 2 2 2 2 2 2 3" xfId="7185"/>
    <cellStyle name="출력 2 2 2 2 2 2 3" xfId="7186"/>
    <cellStyle name="출력 2 2 2 2 2 3" xfId="7187"/>
    <cellStyle name="출력 2 2 2 2 3" xfId="7188"/>
    <cellStyle name="출력 2 2 2 2 4" xfId="7189"/>
    <cellStyle name="출력 2 2 2 3" xfId="7190"/>
    <cellStyle name="출력 2 2 2 4" xfId="7191"/>
    <cellStyle name="출력 2 2 2 5" xfId="4421"/>
    <cellStyle name="출력 2 2 3" xfId="2128"/>
    <cellStyle name="출력 2 2 3 2" xfId="4422"/>
    <cellStyle name="출력 2 2 4" xfId="2129"/>
    <cellStyle name="출력 2 2 4 2" xfId="7192"/>
    <cellStyle name="출력 2 2 5" xfId="7193"/>
    <cellStyle name="출력 2 2 6" xfId="7194"/>
    <cellStyle name="출력 2 2 7" xfId="4420"/>
    <cellStyle name="출력 2 2 8" xfId="2126"/>
    <cellStyle name="출력 2 3" xfId="2130"/>
    <cellStyle name="출력 2 3 2" xfId="7195"/>
    <cellStyle name="출력 2 3 3" xfId="7196"/>
    <cellStyle name="출력 2 3 4" xfId="4423"/>
    <cellStyle name="출력 2 4" xfId="2131"/>
    <cellStyle name="출력 2 4 2" xfId="7514"/>
    <cellStyle name="출력 2 4 3" xfId="4424"/>
    <cellStyle name="출력 2 5" xfId="2132"/>
    <cellStyle name="출력 2 5 2" xfId="7197"/>
    <cellStyle name="출력 2 6" xfId="4419"/>
    <cellStyle name="출력 2 7" xfId="2125"/>
    <cellStyle name="출력 2_1) 도로시설물" xfId="2133"/>
    <cellStyle name="출력 20" xfId="7198"/>
    <cellStyle name="출력 21" xfId="7199"/>
    <cellStyle name="출력 22" xfId="7200"/>
    <cellStyle name="출력 23" xfId="7201"/>
    <cellStyle name="출력 24" xfId="7202"/>
    <cellStyle name="출력 25" xfId="7203"/>
    <cellStyle name="출력 26" xfId="7204"/>
    <cellStyle name="출력 27" xfId="7205"/>
    <cellStyle name="출력 28" xfId="7206"/>
    <cellStyle name="출력 3" xfId="261"/>
    <cellStyle name="출력 3 2" xfId="2135"/>
    <cellStyle name="출력 3 2 2" xfId="4427"/>
    <cellStyle name="출력 3 2 3" xfId="4426"/>
    <cellStyle name="출력 3 3" xfId="2136"/>
    <cellStyle name="출력 3 3 2" xfId="4428"/>
    <cellStyle name="출력 3 4" xfId="2137"/>
    <cellStyle name="출력 3 4 2" xfId="7515"/>
    <cellStyle name="출력 3 5" xfId="4425"/>
    <cellStyle name="출력 3 6" xfId="2134"/>
    <cellStyle name="출력 4" xfId="4429"/>
    <cellStyle name="출력 4 2" xfId="4430"/>
    <cellStyle name="출력 4 3" xfId="4431"/>
    <cellStyle name="출력 5" xfId="4432"/>
    <cellStyle name="출력 5 2" xfId="4433"/>
    <cellStyle name="출력 6" xfId="4434"/>
    <cellStyle name="출력 6 10" xfId="7207"/>
    <cellStyle name="출력 6 2" xfId="7208"/>
    <cellStyle name="출력 6 3" xfId="7209"/>
    <cellStyle name="출력 6 4" xfId="7210"/>
    <cellStyle name="출력 6 5" xfId="7211"/>
    <cellStyle name="출력 6 6" xfId="7212"/>
    <cellStyle name="출력 6 7" xfId="7213"/>
    <cellStyle name="출력 6 8" xfId="7214"/>
    <cellStyle name="출력 6 9" xfId="7215"/>
    <cellStyle name="출력 7" xfId="4435"/>
    <cellStyle name="출력 7 2" xfId="7216"/>
    <cellStyle name="출력 8" xfId="4436"/>
    <cellStyle name="출력 8 2" xfId="7217"/>
    <cellStyle name="출력 9" xfId="4437"/>
    <cellStyle name="콤마 [0]" xfId="262"/>
    <cellStyle name="콤마_  종  합  " xfId="263"/>
    <cellStyle name="큰제목" xfId="264"/>
    <cellStyle name="큰제목 2" xfId="265"/>
    <cellStyle name="통화 [0] 2" xfId="266"/>
    <cellStyle name="통화 [0] 2 2" xfId="2139"/>
    <cellStyle name="통화 [0] 2 2 2" xfId="4438"/>
    <cellStyle name="통화 [0] 2 3" xfId="4439"/>
    <cellStyle name="통화 [0] 2 4" xfId="2138"/>
    <cellStyle name="통화 [0] 3" xfId="2140"/>
    <cellStyle name="통화 [0] 3 2" xfId="4440"/>
    <cellStyle name="통화 [0] 3 2 2" xfId="8281"/>
    <cellStyle name="통화 [0] 3 3" xfId="8282"/>
    <cellStyle name="통화 [0] 4" xfId="2141"/>
    <cellStyle name="통화 [0] 4 2" xfId="8283"/>
    <cellStyle name="퍼센트" xfId="267"/>
    <cellStyle name="퍼센트 2" xfId="4441"/>
    <cellStyle name="퍼센트 3" xfId="2142"/>
    <cellStyle name="표준" xfId="0" builtinId="0"/>
    <cellStyle name="표준 10" xfId="268"/>
    <cellStyle name="표준 10 2" xfId="269"/>
    <cellStyle name="표준 10 2 2" xfId="4443"/>
    <cellStyle name="표준 10 2 3" xfId="4444"/>
    <cellStyle name="표준 10 2 3 2" xfId="8580"/>
    <cellStyle name="표준 10 2 4" xfId="4442"/>
    <cellStyle name="표준 10 2 5" xfId="2144"/>
    <cellStyle name="표준 10 3" xfId="2145"/>
    <cellStyle name="표준 10 4" xfId="2146"/>
    <cellStyle name="표준 10 5" xfId="7218"/>
    <cellStyle name="표준 10 6" xfId="7219"/>
    <cellStyle name="표준 10 7" xfId="7220"/>
    <cellStyle name="표준 10 8" xfId="2143"/>
    <cellStyle name="표준 10 9" xfId="8579"/>
    <cellStyle name="표준 100" xfId="270"/>
    <cellStyle name="표준 100 2" xfId="2148"/>
    <cellStyle name="표준 100 3" xfId="7221"/>
    <cellStyle name="표준 100 3 2" xfId="8284"/>
    <cellStyle name="표준 100 4" xfId="4445"/>
    <cellStyle name="표준 100 5" xfId="2147"/>
    <cellStyle name="표준 101" xfId="271"/>
    <cellStyle name="표준 101 2" xfId="2150"/>
    <cellStyle name="표준 101 3" xfId="7222"/>
    <cellStyle name="표준 101 3 2" xfId="8285"/>
    <cellStyle name="표준 101 4" xfId="4446"/>
    <cellStyle name="표준 101 5" xfId="2149"/>
    <cellStyle name="표준 102" xfId="272"/>
    <cellStyle name="표준 102 2" xfId="2152"/>
    <cellStyle name="표준 102 2 2" xfId="4448"/>
    <cellStyle name="표준 102 3" xfId="4449"/>
    <cellStyle name="표준 102 3 2" xfId="8287"/>
    <cellStyle name="표준 102 4" xfId="4447"/>
    <cellStyle name="표준 102 5" xfId="8286"/>
    <cellStyle name="표준 102 6" xfId="2151"/>
    <cellStyle name="표준 103" xfId="273"/>
    <cellStyle name="표준 103 2" xfId="2154"/>
    <cellStyle name="표준 103 3" xfId="4450"/>
    <cellStyle name="표준 103 4" xfId="8288"/>
    <cellStyle name="표준 103 5" xfId="2153"/>
    <cellStyle name="표준 104" xfId="2155"/>
    <cellStyle name="표준 104 2" xfId="2156"/>
    <cellStyle name="표준 104 3" xfId="4451"/>
    <cellStyle name="표준 104 4" xfId="8289"/>
    <cellStyle name="표준 105" xfId="2157"/>
    <cellStyle name="표준 105 2" xfId="2158"/>
    <cellStyle name="표준 105 3" xfId="4452"/>
    <cellStyle name="표준 105 4" xfId="8290"/>
    <cellStyle name="표준 106" xfId="2159"/>
    <cellStyle name="표준 106 2" xfId="2160"/>
    <cellStyle name="표준 106 3" xfId="4453"/>
    <cellStyle name="표준 106 4" xfId="8291"/>
    <cellStyle name="표준 107" xfId="2161"/>
    <cellStyle name="표준 107 2" xfId="2162"/>
    <cellStyle name="표준 107 3" xfId="4454"/>
    <cellStyle name="표준 107 4" xfId="8292"/>
    <cellStyle name="표준 108" xfId="2163"/>
    <cellStyle name="표준 108 2" xfId="2164"/>
    <cellStyle name="표준 108 3" xfId="4455"/>
    <cellStyle name="표준 108 4" xfId="8293"/>
    <cellStyle name="표준 109" xfId="274"/>
    <cellStyle name="표준 109 2" xfId="2166"/>
    <cellStyle name="표준 109 3" xfId="4456"/>
    <cellStyle name="표준 109 4" xfId="8294"/>
    <cellStyle name="표준 109 5" xfId="2165"/>
    <cellStyle name="표준 11" xfId="275"/>
    <cellStyle name="표준 11 2" xfId="276"/>
    <cellStyle name="표준 11 2 2" xfId="4458"/>
    <cellStyle name="표준 11 2 3" xfId="4457"/>
    <cellStyle name="표준 11 2 4" xfId="2168"/>
    <cellStyle name="표준 11 3" xfId="4459"/>
    <cellStyle name="표준 11 4" xfId="4460"/>
    <cellStyle name="표준 11 5" xfId="2167"/>
    <cellStyle name="표준 110" xfId="277"/>
    <cellStyle name="표준 110 2" xfId="4461"/>
    <cellStyle name="표준 110 3" xfId="8295"/>
    <cellStyle name="표준 111" xfId="278"/>
    <cellStyle name="표준 111 2" xfId="2169"/>
    <cellStyle name="표준 111 3" xfId="4462"/>
    <cellStyle name="표준 111 4" xfId="8296"/>
    <cellStyle name="표준 112" xfId="2170"/>
    <cellStyle name="표준 112 2" xfId="2171"/>
    <cellStyle name="표준 112 3" xfId="4463"/>
    <cellStyle name="표준 112 4" xfId="8297"/>
    <cellStyle name="표준 113" xfId="2172"/>
    <cellStyle name="표준 113 2" xfId="4464"/>
    <cellStyle name="표준 113 3" xfId="8298"/>
    <cellStyle name="표준 114" xfId="2173"/>
    <cellStyle name="표준 114 2" xfId="4465"/>
    <cellStyle name="표준 114 3" xfId="8299"/>
    <cellStyle name="표준 115" xfId="2174"/>
    <cellStyle name="표준 115 2" xfId="7628"/>
    <cellStyle name="표준 116" xfId="2175"/>
    <cellStyle name="표준 116 2" xfId="4466"/>
    <cellStyle name="표준 117" xfId="2176"/>
    <cellStyle name="표준 117 2" xfId="4467"/>
    <cellStyle name="표준 118" xfId="2177"/>
    <cellStyle name="표준 118 2" xfId="4468"/>
    <cellStyle name="표준 119" xfId="2178"/>
    <cellStyle name="표준 119 2" xfId="4469"/>
    <cellStyle name="표준 12" xfId="279"/>
    <cellStyle name="표준 12 2" xfId="2180"/>
    <cellStyle name="표준 12 2 2" xfId="4471"/>
    <cellStyle name="표준 12 2 3" xfId="4470"/>
    <cellStyle name="표준 12 3" xfId="2181"/>
    <cellStyle name="표준 12 4" xfId="4472"/>
    <cellStyle name="표준 12 5" xfId="2179"/>
    <cellStyle name="표준 120" xfId="2182"/>
    <cellStyle name="표준 121" xfId="2183"/>
    <cellStyle name="표준 122" xfId="2184"/>
    <cellStyle name="표준 123" xfId="2185"/>
    <cellStyle name="표준 124" xfId="2186"/>
    <cellStyle name="표준 125" xfId="2187"/>
    <cellStyle name="표준 126" xfId="2188"/>
    <cellStyle name="표준 127" xfId="2189"/>
    <cellStyle name="표준 128" xfId="2190"/>
    <cellStyle name="표준 129" xfId="4473"/>
    <cellStyle name="표준 129 2" xfId="8300"/>
    <cellStyle name="표준 13" xfId="280"/>
    <cellStyle name="표준 13 2" xfId="2192"/>
    <cellStyle name="표준 13 2 2" xfId="4474"/>
    <cellStyle name="표준 13 3" xfId="2193"/>
    <cellStyle name="표준 13 4" xfId="2191"/>
    <cellStyle name="표준 130" xfId="3026"/>
    <cellStyle name="표준 131" xfId="7635"/>
    <cellStyle name="표준 132" xfId="7636"/>
    <cellStyle name="표준 133" xfId="367"/>
    <cellStyle name="표준 14" xfId="281"/>
    <cellStyle name="표준 14 2" xfId="2195"/>
    <cellStyle name="표준 14 2 2" xfId="4475"/>
    <cellStyle name="표준 14 3" xfId="4476"/>
    <cellStyle name="표준 14 4" xfId="2194"/>
    <cellStyle name="표준 15" xfId="282"/>
    <cellStyle name="표준 15 2" xfId="2197"/>
    <cellStyle name="표준 15 2 2" xfId="4478"/>
    <cellStyle name="표준 15 2 3" xfId="4477"/>
    <cellStyle name="표준 15 3" xfId="4479"/>
    <cellStyle name="표준 15 4" xfId="2196"/>
    <cellStyle name="표준 16" xfId="283"/>
    <cellStyle name="표준 16 2" xfId="2199"/>
    <cellStyle name="표준 16 2 2" xfId="7223"/>
    <cellStyle name="표준 16 2 2 2" xfId="8301"/>
    <cellStyle name="표준 16 2 3" xfId="7516"/>
    <cellStyle name="표준 16 2 4" xfId="7517"/>
    <cellStyle name="표준 16 2 5" xfId="4480"/>
    <cellStyle name="표준 16 3" xfId="4481"/>
    <cellStyle name="표준 16 4" xfId="7518"/>
    <cellStyle name="표준 16 5" xfId="2198"/>
    <cellStyle name="표준 168" xfId="284"/>
    <cellStyle name="표준 169" xfId="285"/>
    <cellStyle name="표준 17" xfId="286"/>
    <cellStyle name="표준 17 2" xfId="2201"/>
    <cellStyle name="표준 17 2 2" xfId="7519"/>
    <cellStyle name="표준 17 2 3" xfId="4482"/>
    <cellStyle name="표준 17 3" xfId="4483"/>
    <cellStyle name="표준 17 4" xfId="7520"/>
    <cellStyle name="표준 17 5" xfId="2200"/>
    <cellStyle name="표준 170" xfId="287"/>
    <cellStyle name="표준 171" xfId="288"/>
    <cellStyle name="표준 172" xfId="289"/>
    <cellStyle name="표준 173" xfId="290"/>
    <cellStyle name="표준 175" xfId="291"/>
    <cellStyle name="표준 176" xfId="292"/>
    <cellStyle name="표준 177" xfId="293"/>
    <cellStyle name="표준 178" xfId="294"/>
    <cellStyle name="표준 179" xfId="295"/>
    <cellStyle name="표준 18" xfId="296"/>
    <cellStyle name="표준 18 10" xfId="2202"/>
    <cellStyle name="표준 18 2" xfId="2203"/>
    <cellStyle name="표준 18 2 2" xfId="7521"/>
    <cellStyle name="표준 18 2 2 2" xfId="7522"/>
    <cellStyle name="표준 18 2 2 2 2" xfId="7523"/>
    <cellStyle name="표준 18 2 2 2 3" xfId="7524"/>
    <cellStyle name="표준 18 2 2 3" xfId="7525"/>
    <cellStyle name="표준 18 2 2 4" xfId="7526"/>
    <cellStyle name="표준 18 2 3" xfId="7527"/>
    <cellStyle name="표준 18 2 3 2" xfId="7528"/>
    <cellStyle name="표준 18 2 3 3" xfId="7529"/>
    <cellStyle name="표준 18 2 4" xfId="7530"/>
    <cellStyle name="표준 18 2 4 2" xfId="7531"/>
    <cellStyle name="표준 18 2 4 3" xfId="7532"/>
    <cellStyle name="표준 18 2 5" xfId="7533"/>
    <cellStyle name="표준 18 2 6" xfId="7534"/>
    <cellStyle name="표준 18 2 7" xfId="7535"/>
    <cellStyle name="표준 18 2 8" xfId="4484"/>
    <cellStyle name="표준 18 3" xfId="4485"/>
    <cellStyle name="표준 18 3 2" xfId="7536"/>
    <cellStyle name="표준 18 3 2 2" xfId="7537"/>
    <cellStyle name="표준 18 3 2 3" xfId="7538"/>
    <cellStyle name="표준 18 3 3" xfId="7539"/>
    <cellStyle name="표준 18 3 4" xfId="7540"/>
    <cellStyle name="표준 18 4" xfId="7541"/>
    <cellStyle name="표준 18 4 2" xfId="7542"/>
    <cellStyle name="표준 18 4 3" xfId="7543"/>
    <cellStyle name="표준 18 5" xfId="7544"/>
    <cellStyle name="표준 18 5 2" xfId="7545"/>
    <cellStyle name="표준 18 5 3" xfId="7546"/>
    <cellStyle name="표준 18 6" xfId="7547"/>
    <cellStyle name="표준 18 7" xfId="7548"/>
    <cellStyle name="표준 18 8" xfId="7549"/>
    <cellStyle name="표준 18 9" xfId="7550"/>
    <cellStyle name="표준 180" xfId="297"/>
    <cellStyle name="표준 181" xfId="298"/>
    <cellStyle name="표준 182" xfId="299"/>
    <cellStyle name="표준 183" xfId="300"/>
    <cellStyle name="표준 19" xfId="301"/>
    <cellStyle name="표준 19 2" xfId="2205"/>
    <cellStyle name="표준 19 2 2" xfId="4486"/>
    <cellStyle name="표준 19 3" xfId="2206"/>
    <cellStyle name="표준 19 3 2" xfId="4487"/>
    <cellStyle name="표준 19 4" xfId="2207"/>
    <cellStyle name="표준 19 4 2" xfId="4488"/>
    <cellStyle name="표준 19 5" xfId="4489"/>
    <cellStyle name="표준 19 6" xfId="4490"/>
    <cellStyle name="표준 19 7" xfId="2204"/>
    <cellStyle name="표준 19_14-16.공공도서관" xfId="2208"/>
    <cellStyle name="표준 2" xfId="302"/>
    <cellStyle name="표준 2 10" xfId="2210"/>
    <cellStyle name="표준 2 10 2" xfId="4491"/>
    <cellStyle name="표준 2 11" xfId="2211"/>
    <cellStyle name="표준 2 11 2" xfId="2212"/>
    <cellStyle name="표준 2 11 3" xfId="4492"/>
    <cellStyle name="표준 2 12" xfId="2213"/>
    <cellStyle name="표준 2 12 2" xfId="4493"/>
    <cellStyle name="표준 2 13" xfId="2214"/>
    <cellStyle name="표준 2 13 2" xfId="4494"/>
    <cellStyle name="표준 2 14" xfId="2215"/>
    <cellStyle name="표준 2 14 2" xfId="4495"/>
    <cellStyle name="표준 2 15" xfId="4496"/>
    <cellStyle name="표준 2 15 2" xfId="4497"/>
    <cellStyle name="표준 2 16" xfId="4498"/>
    <cellStyle name="표준 2 17" xfId="4499"/>
    <cellStyle name="표준 2 18" xfId="4500"/>
    <cellStyle name="표준 2 19" xfId="4501"/>
    <cellStyle name="표준 2 2" xfId="303"/>
    <cellStyle name="표준 2 2 2" xfId="2217"/>
    <cellStyle name="표준 2 2 2 2" xfId="2218"/>
    <cellStyle name="표준 2 2 2 2 2" xfId="7224"/>
    <cellStyle name="표준 2 2 2 2 2 2" xfId="8302"/>
    <cellStyle name="표준 2 2 2 3" xfId="2219"/>
    <cellStyle name="표준 2 2 2 4" xfId="7225"/>
    <cellStyle name="표준 2 2 2 4 2" xfId="8303"/>
    <cellStyle name="표준 2 2 2 5" xfId="7226"/>
    <cellStyle name="표준 2 2 2 5 2" xfId="8304"/>
    <cellStyle name="표준 2 2 3" xfId="2220"/>
    <cellStyle name="표준 2 2 3 2" xfId="4503"/>
    <cellStyle name="표준 2 2 3 3" xfId="4502"/>
    <cellStyle name="표준 2 2 4" xfId="4504"/>
    <cellStyle name="표준 2 2 5" xfId="4505"/>
    <cellStyle name="표준 2 2 6" xfId="7227"/>
    <cellStyle name="표준 2 2 6 2" xfId="8305"/>
    <cellStyle name="표준 2 2 7" xfId="2216"/>
    <cellStyle name="표준 2 2_1) 도로시설물" xfId="2221"/>
    <cellStyle name="표준 2 20" xfId="4506"/>
    <cellStyle name="표준 2 21" xfId="4507"/>
    <cellStyle name="표준 2 22" xfId="4508"/>
    <cellStyle name="표준 2 23" xfId="4509"/>
    <cellStyle name="표준 2 24" xfId="4510"/>
    <cellStyle name="표준 2 25" xfId="2209"/>
    <cellStyle name="표준 2 3" xfId="304"/>
    <cellStyle name="표준 2 3 2" xfId="2223"/>
    <cellStyle name="표준 2 3 2 2" xfId="2224"/>
    <cellStyle name="표준 2 3 2 3" xfId="7551"/>
    <cellStyle name="표준 2 3 3" xfId="4511"/>
    <cellStyle name="표준 2 3 3 2" xfId="7552"/>
    <cellStyle name="표준 2 3 4" xfId="7228"/>
    <cellStyle name="표준 2 3 4 2" xfId="8306"/>
    <cellStyle name="표준 2 3 5" xfId="7229"/>
    <cellStyle name="표준 2 3 5 2" xfId="8307"/>
    <cellStyle name="표준 2 3 6" xfId="2222"/>
    <cellStyle name="표준 2 4" xfId="305"/>
    <cellStyle name="표준 2 4 2" xfId="2226"/>
    <cellStyle name="표준 2 4 2 2" xfId="4512"/>
    <cellStyle name="표준 2 4 3" xfId="7553"/>
    <cellStyle name="표준 2 4 4" xfId="2225"/>
    <cellStyle name="표준 2 5" xfId="306"/>
    <cellStyle name="표준 2 5 2" xfId="2228"/>
    <cellStyle name="표준 2 5 2 2" xfId="4513"/>
    <cellStyle name="표준 2 5 2 3" xfId="7554"/>
    <cellStyle name="표준 2 5 3" xfId="2229"/>
    <cellStyle name="표준 2 5 4" xfId="4514"/>
    <cellStyle name="표준 2 5 5" xfId="4515"/>
    <cellStyle name="표준 2 5 6" xfId="2227"/>
    <cellStyle name="표준 2 6" xfId="2230"/>
    <cellStyle name="표준 2 6 2" xfId="4516"/>
    <cellStyle name="표준 2 7" xfId="2231"/>
    <cellStyle name="표준 2 7 2" xfId="4517"/>
    <cellStyle name="표준 2 8" xfId="2232"/>
    <cellStyle name="표준 2 8 2" xfId="4518"/>
    <cellStyle name="표준 2 9" xfId="2233"/>
    <cellStyle name="표준 2 9 2" xfId="4519"/>
    <cellStyle name="표준 2_(붙임2) 시정통계 활용도 의견조사표" xfId="307"/>
    <cellStyle name="표준 20" xfId="308"/>
    <cellStyle name="표준 20 2" xfId="2235"/>
    <cellStyle name="표준 20 2 2" xfId="4520"/>
    <cellStyle name="표준 20 3" xfId="4521"/>
    <cellStyle name="표준 20 4" xfId="4522"/>
    <cellStyle name="표준 20 5" xfId="4523"/>
    <cellStyle name="표준 20 6" xfId="4524"/>
    <cellStyle name="표준 20 7" xfId="4525"/>
    <cellStyle name="표준 20 8" xfId="2234"/>
    <cellStyle name="표준 21" xfId="309"/>
    <cellStyle name="표준 21 2" xfId="2237"/>
    <cellStyle name="표준 21 2 2" xfId="4526"/>
    <cellStyle name="표준 21 3" xfId="4527"/>
    <cellStyle name="표준 21 4" xfId="4528"/>
    <cellStyle name="표준 21 5" xfId="4529"/>
    <cellStyle name="표준 21 6" xfId="4530"/>
    <cellStyle name="표준 21 7" xfId="4531"/>
    <cellStyle name="표준 21 8" xfId="2236"/>
    <cellStyle name="표준 22" xfId="310"/>
    <cellStyle name="표준 22 2" xfId="2238"/>
    <cellStyle name="표준 22 2 2" xfId="4532"/>
    <cellStyle name="표준 22 3" xfId="4533"/>
    <cellStyle name="표준 22 4" xfId="4534"/>
    <cellStyle name="표준 22 5" xfId="4535"/>
    <cellStyle name="표준 22 6" xfId="4536"/>
    <cellStyle name="표준 22 7" xfId="7230"/>
    <cellStyle name="표준 23" xfId="311"/>
    <cellStyle name="표준 23 2" xfId="2240"/>
    <cellStyle name="표준 23 2 2" xfId="4537"/>
    <cellStyle name="표준 23 3" xfId="7231"/>
    <cellStyle name="표준 23 4" xfId="2239"/>
    <cellStyle name="표준 24" xfId="312"/>
    <cellStyle name="표준 24 2" xfId="2242"/>
    <cellStyle name="표준 24 2 2" xfId="4538"/>
    <cellStyle name="표준 24 3" xfId="7232"/>
    <cellStyle name="표준 24 4" xfId="2241"/>
    <cellStyle name="표준 25" xfId="313"/>
    <cellStyle name="표준 25 2" xfId="2244"/>
    <cellStyle name="표준 25 2 2" xfId="4540"/>
    <cellStyle name="표준 25 2 3" xfId="4539"/>
    <cellStyle name="표준 25 3" xfId="4541"/>
    <cellStyle name="표준 25 4" xfId="7233"/>
    <cellStyle name="표준 25 5" xfId="2243"/>
    <cellStyle name="표준 256" xfId="4542"/>
    <cellStyle name="표준 257" xfId="4543"/>
    <cellStyle name="표준 258" xfId="4544"/>
    <cellStyle name="표준 259" xfId="4545"/>
    <cellStyle name="표준 26" xfId="314"/>
    <cellStyle name="표준 26 2" xfId="2246"/>
    <cellStyle name="표준 26 2 2" xfId="2247"/>
    <cellStyle name="표준 26 2 3" xfId="2248"/>
    <cellStyle name="표준 26 2 4" xfId="2249"/>
    <cellStyle name="표준 26 2 5" xfId="2250"/>
    <cellStyle name="표준 26 2 6" xfId="4546"/>
    <cellStyle name="표준 26 3" xfId="2251"/>
    <cellStyle name="표준 26 4" xfId="7234"/>
    <cellStyle name="표준 26 5" xfId="2245"/>
    <cellStyle name="표준 260" xfId="4547"/>
    <cellStyle name="표준 261" xfId="4548"/>
    <cellStyle name="표준 262" xfId="4549"/>
    <cellStyle name="표준 263" xfId="4550"/>
    <cellStyle name="표준 264" xfId="4551"/>
    <cellStyle name="표준 265" xfId="4552"/>
    <cellStyle name="표준 266" xfId="4553"/>
    <cellStyle name="표준 267" xfId="4554"/>
    <cellStyle name="표준 268" xfId="4555"/>
    <cellStyle name="표준 269" xfId="4556"/>
    <cellStyle name="표준 27" xfId="315"/>
    <cellStyle name="표준 27 10" xfId="2253"/>
    <cellStyle name="표준 27 10 2" xfId="7235"/>
    <cellStyle name="표준 27 11" xfId="2254"/>
    <cellStyle name="표준 27 12" xfId="2255"/>
    <cellStyle name="표준 27 13" xfId="2256"/>
    <cellStyle name="표준 27 14" xfId="4557"/>
    <cellStyle name="표준 27 15" xfId="8308"/>
    <cellStyle name="표준 27 16" xfId="2252"/>
    <cellStyle name="표준 27 2" xfId="2257"/>
    <cellStyle name="표준 27 2 2" xfId="2258"/>
    <cellStyle name="표준 27 2 2 2" xfId="2259"/>
    <cellStyle name="표준 27 2 2 2 2" xfId="4560"/>
    <cellStyle name="표준 27 2 2 2 3" xfId="8311"/>
    <cellStyle name="표준 27 2 2 3" xfId="2260"/>
    <cellStyle name="표준 27 2 2 4" xfId="2261"/>
    <cellStyle name="표준 27 2 2 5" xfId="4559"/>
    <cellStyle name="표준 27 2 2 6" xfId="8310"/>
    <cellStyle name="표준 27 2 3" xfId="2262"/>
    <cellStyle name="표준 27 2 3 2" xfId="2263"/>
    <cellStyle name="표준 27 2 3 2 2" xfId="4562"/>
    <cellStyle name="표준 27 2 3 2 3" xfId="8313"/>
    <cellStyle name="표준 27 2 3 3" xfId="2264"/>
    <cellStyle name="표준 27 2 3 4" xfId="2265"/>
    <cellStyle name="표준 27 2 3 5" xfId="4561"/>
    <cellStyle name="표준 27 2 3 6" xfId="8312"/>
    <cellStyle name="표준 27 2 4" xfId="2266"/>
    <cellStyle name="표준 27 2 5" xfId="2267"/>
    <cellStyle name="표준 27 2 6" xfId="2268"/>
    <cellStyle name="표준 27 2 7" xfId="2269"/>
    <cellStyle name="표준 27 2 8" xfId="4558"/>
    <cellStyle name="표준 27 2 9" xfId="8309"/>
    <cellStyle name="표준 27 3" xfId="2270"/>
    <cellStyle name="표준 27 3 2" xfId="2271"/>
    <cellStyle name="표준 27 3 2 2" xfId="2272"/>
    <cellStyle name="표준 27 3 2 2 2" xfId="4565"/>
    <cellStyle name="표준 27 3 2 2 3" xfId="8316"/>
    <cellStyle name="표준 27 3 2 3" xfId="2273"/>
    <cellStyle name="표준 27 3 2 4" xfId="2274"/>
    <cellStyle name="표준 27 3 2 5" xfId="4564"/>
    <cellStyle name="표준 27 3 2 6" xfId="8315"/>
    <cellStyle name="표준 27 3 3" xfId="2275"/>
    <cellStyle name="표준 27 3 3 2" xfId="2276"/>
    <cellStyle name="표준 27 3 3 2 2" xfId="4567"/>
    <cellStyle name="표준 27 3 3 2 3" xfId="8318"/>
    <cellStyle name="표준 27 3 3 3" xfId="2277"/>
    <cellStyle name="표준 27 3 3 4" xfId="2278"/>
    <cellStyle name="표준 27 3 3 5" xfId="4566"/>
    <cellStyle name="표준 27 3 3 6" xfId="8317"/>
    <cellStyle name="표준 27 3 4" xfId="2279"/>
    <cellStyle name="표준 27 3 4 2" xfId="4568"/>
    <cellStyle name="표준 27 3 4 3" xfId="8319"/>
    <cellStyle name="표준 27 3 5" xfId="2280"/>
    <cellStyle name="표준 27 3 6" xfId="2281"/>
    <cellStyle name="표준 27 3 7" xfId="4563"/>
    <cellStyle name="표준 27 3 8" xfId="8314"/>
    <cellStyle name="표준 27 4" xfId="2282"/>
    <cellStyle name="표준 27 4 2" xfId="2283"/>
    <cellStyle name="표준 27 4 2 2" xfId="4570"/>
    <cellStyle name="표준 27 4 2 3" xfId="8321"/>
    <cellStyle name="표준 27 4 3" xfId="2284"/>
    <cellStyle name="표준 27 4 4" xfId="2285"/>
    <cellStyle name="표준 27 4 5" xfId="4569"/>
    <cellStyle name="표준 27 4 6" xfId="8320"/>
    <cellStyle name="표준 27 5" xfId="2286"/>
    <cellStyle name="표준 27 5 2" xfId="2287"/>
    <cellStyle name="표준 27 5 2 2" xfId="4572"/>
    <cellStyle name="표준 27 5 2 3" xfId="8323"/>
    <cellStyle name="표준 27 5 3" xfId="2288"/>
    <cellStyle name="표준 27 5 4" xfId="2289"/>
    <cellStyle name="표준 27 5 5" xfId="4571"/>
    <cellStyle name="표준 27 5 6" xfId="8322"/>
    <cellStyle name="표준 27 6" xfId="2290"/>
    <cellStyle name="표준 27 6 2" xfId="2291"/>
    <cellStyle name="표준 27 6 2 2" xfId="4574"/>
    <cellStyle name="표준 27 6 2 3" xfId="8325"/>
    <cellStyle name="표준 27 6 3" xfId="2292"/>
    <cellStyle name="표준 27 6 4" xfId="2293"/>
    <cellStyle name="표준 27 6 5" xfId="4573"/>
    <cellStyle name="표준 27 6 6" xfId="8324"/>
    <cellStyle name="표준 27 7" xfId="2294"/>
    <cellStyle name="표준 27 7 2" xfId="2295"/>
    <cellStyle name="표준 27 7 2 2" xfId="4576"/>
    <cellStyle name="표준 27 7 2 3" xfId="8327"/>
    <cellStyle name="표준 27 7 3" xfId="2296"/>
    <cellStyle name="표준 27 7 4" xfId="2297"/>
    <cellStyle name="표준 27 7 5" xfId="4575"/>
    <cellStyle name="표준 27 7 6" xfId="8326"/>
    <cellStyle name="표준 27 8" xfId="2298"/>
    <cellStyle name="표준 27 8 2" xfId="2299"/>
    <cellStyle name="표준 27 8 2 2" xfId="4578"/>
    <cellStyle name="표준 27 8 2 3" xfId="8329"/>
    <cellStyle name="표준 27 8 3" xfId="2300"/>
    <cellStyle name="표준 27 8 4" xfId="2301"/>
    <cellStyle name="표준 27 8 5" xfId="4577"/>
    <cellStyle name="표준 27 8 6" xfId="8328"/>
    <cellStyle name="표준 27 9" xfId="2302"/>
    <cellStyle name="표준 27 9 2" xfId="4579"/>
    <cellStyle name="표준 27 9 3" xfId="8330"/>
    <cellStyle name="표준 270" xfId="4580"/>
    <cellStyle name="표준 271" xfId="4581"/>
    <cellStyle name="표준 272" xfId="4582"/>
    <cellStyle name="표준 273" xfId="4583"/>
    <cellStyle name="표준 274" xfId="4584"/>
    <cellStyle name="표준 275" xfId="4585"/>
    <cellStyle name="표준 276" xfId="4586"/>
    <cellStyle name="표준 277" xfId="4587"/>
    <cellStyle name="표준 278" xfId="4588"/>
    <cellStyle name="표준 279" xfId="4589"/>
    <cellStyle name="표준 28" xfId="316"/>
    <cellStyle name="표준 28 10" xfId="2304"/>
    <cellStyle name="표준 28 10 2" xfId="7236"/>
    <cellStyle name="표준 28 11" xfId="2305"/>
    <cellStyle name="표준 28 12" xfId="2306"/>
    <cellStyle name="표준 28 13" xfId="2307"/>
    <cellStyle name="표준 28 14" xfId="4590"/>
    <cellStyle name="표준 28 15" xfId="8331"/>
    <cellStyle name="표준 28 16" xfId="2303"/>
    <cellStyle name="표준 28 2" xfId="2308"/>
    <cellStyle name="표준 28 2 2" xfId="2309"/>
    <cellStyle name="표준 28 2 2 2" xfId="2310"/>
    <cellStyle name="표준 28 2 2 2 2" xfId="4593"/>
    <cellStyle name="표준 28 2 2 2 3" xfId="8334"/>
    <cellStyle name="표준 28 2 2 3" xfId="2311"/>
    <cellStyle name="표준 28 2 2 4" xfId="2312"/>
    <cellStyle name="표준 28 2 2 5" xfId="4592"/>
    <cellStyle name="표준 28 2 2 6" xfId="8333"/>
    <cellStyle name="표준 28 2 3" xfId="2313"/>
    <cellStyle name="표준 28 2 3 2" xfId="2314"/>
    <cellStyle name="표준 28 2 3 2 2" xfId="4595"/>
    <cellStyle name="표준 28 2 3 2 3" xfId="8336"/>
    <cellStyle name="표준 28 2 3 3" xfId="2315"/>
    <cellStyle name="표준 28 2 3 4" xfId="2316"/>
    <cellStyle name="표준 28 2 3 5" xfId="4594"/>
    <cellStyle name="표준 28 2 3 6" xfId="8335"/>
    <cellStyle name="표준 28 2 4" xfId="2317"/>
    <cellStyle name="표준 28 2 5" xfId="2318"/>
    <cellStyle name="표준 28 2 6" xfId="2319"/>
    <cellStyle name="표준 28 2 7" xfId="2320"/>
    <cellStyle name="표준 28 2 8" xfId="4591"/>
    <cellStyle name="표준 28 2 9" xfId="8332"/>
    <cellStyle name="표준 28 3" xfId="2321"/>
    <cellStyle name="표준 28 3 2" xfId="2322"/>
    <cellStyle name="표준 28 3 2 2" xfId="2323"/>
    <cellStyle name="표준 28 3 2 2 2" xfId="4598"/>
    <cellStyle name="표준 28 3 2 2 3" xfId="8339"/>
    <cellStyle name="표준 28 3 2 3" xfId="2324"/>
    <cellStyle name="표준 28 3 2 4" xfId="2325"/>
    <cellStyle name="표준 28 3 2 5" xfId="4597"/>
    <cellStyle name="표준 28 3 2 6" xfId="8338"/>
    <cellStyle name="표준 28 3 3" xfId="2326"/>
    <cellStyle name="표준 28 3 3 2" xfId="2327"/>
    <cellStyle name="표준 28 3 3 2 2" xfId="4600"/>
    <cellStyle name="표준 28 3 3 2 3" xfId="8341"/>
    <cellStyle name="표준 28 3 3 3" xfId="2328"/>
    <cellStyle name="표준 28 3 3 4" xfId="2329"/>
    <cellStyle name="표준 28 3 3 5" xfId="4599"/>
    <cellStyle name="표준 28 3 3 6" xfId="8340"/>
    <cellStyle name="표준 28 3 4" xfId="2330"/>
    <cellStyle name="표준 28 3 4 2" xfId="4601"/>
    <cellStyle name="표준 28 3 4 3" xfId="8342"/>
    <cellStyle name="표준 28 3 5" xfId="2331"/>
    <cellStyle name="표준 28 3 6" xfId="2332"/>
    <cellStyle name="표준 28 3 7" xfId="4596"/>
    <cellStyle name="표준 28 3 8" xfId="8337"/>
    <cellStyle name="표준 28 4" xfId="2333"/>
    <cellStyle name="표준 28 4 2" xfId="2334"/>
    <cellStyle name="표준 28 4 2 2" xfId="4603"/>
    <cellStyle name="표준 28 4 2 3" xfId="8344"/>
    <cellStyle name="표준 28 4 3" xfId="2335"/>
    <cellStyle name="표준 28 4 4" xfId="2336"/>
    <cellStyle name="표준 28 4 5" xfId="4602"/>
    <cellStyle name="표준 28 4 6" xfId="8343"/>
    <cellStyle name="표준 28 5" xfId="2337"/>
    <cellStyle name="표준 28 5 2" xfId="2338"/>
    <cellStyle name="표준 28 5 2 2" xfId="4605"/>
    <cellStyle name="표준 28 5 2 3" xfId="8346"/>
    <cellStyle name="표준 28 5 3" xfId="2339"/>
    <cellStyle name="표준 28 5 4" xfId="2340"/>
    <cellStyle name="표준 28 5 5" xfId="4604"/>
    <cellStyle name="표준 28 5 6" xfId="8345"/>
    <cellStyle name="표준 28 6" xfId="2341"/>
    <cellStyle name="표준 28 6 2" xfId="2342"/>
    <cellStyle name="표준 28 6 2 2" xfId="4607"/>
    <cellStyle name="표준 28 6 2 3" xfId="8348"/>
    <cellStyle name="표준 28 6 3" xfId="2343"/>
    <cellStyle name="표준 28 6 4" xfId="2344"/>
    <cellStyle name="표준 28 6 5" xfId="4606"/>
    <cellStyle name="표준 28 6 6" xfId="8347"/>
    <cellStyle name="표준 28 7" xfId="2345"/>
    <cellStyle name="표준 28 7 2" xfId="2346"/>
    <cellStyle name="표준 28 7 2 2" xfId="4609"/>
    <cellStyle name="표준 28 7 2 3" xfId="8350"/>
    <cellStyle name="표준 28 7 3" xfId="2347"/>
    <cellStyle name="표준 28 7 4" xfId="2348"/>
    <cellStyle name="표준 28 7 5" xfId="4608"/>
    <cellStyle name="표준 28 7 6" xfId="8349"/>
    <cellStyle name="표준 28 8" xfId="2349"/>
    <cellStyle name="표준 28 8 2" xfId="2350"/>
    <cellStyle name="표준 28 8 2 2" xfId="4611"/>
    <cellStyle name="표준 28 8 2 3" xfId="8352"/>
    <cellStyle name="표준 28 8 3" xfId="2351"/>
    <cellStyle name="표준 28 8 4" xfId="2352"/>
    <cellStyle name="표준 28 8 5" xfId="4610"/>
    <cellStyle name="표준 28 8 6" xfId="8351"/>
    <cellStyle name="표준 28 9" xfId="2353"/>
    <cellStyle name="표준 28 9 2" xfId="4612"/>
    <cellStyle name="표준 28 9 3" xfId="8353"/>
    <cellStyle name="표준 280" xfId="4613"/>
    <cellStyle name="표준 281" xfId="4614"/>
    <cellStyle name="표준 282" xfId="4615"/>
    <cellStyle name="표준 283" xfId="4616"/>
    <cellStyle name="표준 284" xfId="4617"/>
    <cellStyle name="표준 285" xfId="4618"/>
    <cellStyle name="표준 286" xfId="4619"/>
    <cellStyle name="표준 287" xfId="4620"/>
    <cellStyle name="표준 288" xfId="4621"/>
    <cellStyle name="표준 289" xfId="4622"/>
    <cellStyle name="표준 29" xfId="317"/>
    <cellStyle name="표준 29 10" xfId="2355"/>
    <cellStyle name="표준 29 10 2" xfId="7237"/>
    <cellStyle name="표준 29 11" xfId="2356"/>
    <cellStyle name="표준 29 12" xfId="2357"/>
    <cellStyle name="표준 29 13" xfId="4623"/>
    <cellStyle name="표준 29 14" xfId="8354"/>
    <cellStyle name="표준 29 15" xfId="2354"/>
    <cellStyle name="표준 29 2" xfId="2358"/>
    <cellStyle name="표준 29 2 2" xfId="2359"/>
    <cellStyle name="표준 29 2 2 2" xfId="2360"/>
    <cellStyle name="표준 29 2 2 2 2" xfId="4626"/>
    <cellStyle name="표준 29 2 2 2 3" xfId="8357"/>
    <cellStyle name="표준 29 2 2 3" xfId="2361"/>
    <cellStyle name="표준 29 2 2 4" xfId="2362"/>
    <cellStyle name="표준 29 2 2 5" xfId="4625"/>
    <cellStyle name="표준 29 2 2 6" xfId="8356"/>
    <cellStyle name="표준 29 2 3" xfId="2363"/>
    <cellStyle name="표준 29 2 3 2" xfId="2364"/>
    <cellStyle name="표준 29 2 3 2 2" xfId="4628"/>
    <cellStyle name="표준 29 2 3 2 3" xfId="8359"/>
    <cellStyle name="표준 29 2 3 3" xfId="2365"/>
    <cellStyle name="표준 29 2 3 4" xfId="2366"/>
    <cellStyle name="표준 29 2 3 5" xfId="4627"/>
    <cellStyle name="표준 29 2 3 6" xfId="8358"/>
    <cellStyle name="표준 29 2 4" xfId="2367"/>
    <cellStyle name="표준 29 2 5" xfId="2368"/>
    <cellStyle name="표준 29 2 6" xfId="2369"/>
    <cellStyle name="표준 29 2 7" xfId="4624"/>
    <cellStyle name="표준 29 2 8" xfId="8355"/>
    <cellStyle name="표준 29 3" xfId="2370"/>
    <cellStyle name="표준 29 3 2" xfId="2371"/>
    <cellStyle name="표준 29 3 2 2" xfId="2372"/>
    <cellStyle name="표준 29 3 2 2 2" xfId="4631"/>
    <cellStyle name="표준 29 3 2 2 3" xfId="8362"/>
    <cellStyle name="표준 29 3 2 3" xfId="2373"/>
    <cellStyle name="표준 29 3 2 4" xfId="2374"/>
    <cellStyle name="표준 29 3 2 5" xfId="4630"/>
    <cellStyle name="표준 29 3 2 6" xfId="8361"/>
    <cellStyle name="표준 29 3 3" xfId="2375"/>
    <cellStyle name="표준 29 3 3 2" xfId="2376"/>
    <cellStyle name="표준 29 3 3 2 2" xfId="4633"/>
    <cellStyle name="표준 29 3 3 2 3" xfId="8364"/>
    <cellStyle name="표준 29 3 3 3" xfId="2377"/>
    <cellStyle name="표준 29 3 3 4" xfId="2378"/>
    <cellStyle name="표준 29 3 3 5" xfId="4632"/>
    <cellStyle name="표준 29 3 3 6" xfId="8363"/>
    <cellStyle name="표준 29 3 4" xfId="2379"/>
    <cellStyle name="표준 29 3 4 2" xfId="4634"/>
    <cellStyle name="표준 29 3 4 3" xfId="8365"/>
    <cellStyle name="표준 29 3 5" xfId="2380"/>
    <cellStyle name="표준 29 3 6" xfId="2381"/>
    <cellStyle name="표준 29 3 7" xfId="4629"/>
    <cellStyle name="표준 29 3 8" xfId="8360"/>
    <cellStyle name="표준 29 4" xfId="2382"/>
    <cellStyle name="표준 29 4 2" xfId="2383"/>
    <cellStyle name="표준 29 4 2 2" xfId="4636"/>
    <cellStyle name="표준 29 4 2 3" xfId="8367"/>
    <cellStyle name="표준 29 4 3" xfId="2384"/>
    <cellStyle name="표준 29 4 4" xfId="2385"/>
    <cellStyle name="표준 29 4 5" xfId="4635"/>
    <cellStyle name="표준 29 4 6" xfId="8366"/>
    <cellStyle name="표준 29 5" xfId="2386"/>
    <cellStyle name="표준 29 5 2" xfId="2387"/>
    <cellStyle name="표준 29 5 2 2" xfId="4638"/>
    <cellStyle name="표준 29 5 2 3" xfId="8369"/>
    <cellStyle name="표준 29 5 3" xfId="2388"/>
    <cellStyle name="표준 29 5 4" xfId="2389"/>
    <cellStyle name="표준 29 5 5" xfId="4637"/>
    <cellStyle name="표준 29 5 6" xfId="8368"/>
    <cellStyle name="표준 29 6" xfId="2390"/>
    <cellStyle name="표준 29 6 2" xfId="2391"/>
    <cellStyle name="표준 29 6 2 2" xfId="4640"/>
    <cellStyle name="표준 29 6 2 3" xfId="8371"/>
    <cellStyle name="표준 29 6 3" xfId="2392"/>
    <cellStyle name="표준 29 6 4" xfId="2393"/>
    <cellStyle name="표준 29 6 5" xfId="4639"/>
    <cellStyle name="표준 29 6 6" xfId="8370"/>
    <cellStyle name="표준 29 7" xfId="2394"/>
    <cellStyle name="표준 29 7 2" xfId="2395"/>
    <cellStyle name="표준 29 7 2 2" xfId="4642"/>
    <cellStyle name="표준 29 7 2 3" xfId="8373"/>
    <cellStyle name="표준 29 7 3" xfId="2396"/>
    <cellStyle name="표준 29 7 4" xfId="2397"/>
    <cellStyle name="표준 29 7 5" xfId="4641"/>
    <cellStyle name="표준 29 7 6" xfId="8372"/>
    <cellStyle name="표준 29 8" xfId="2398"/>
    <cellStyle name="표준 29 8 2" xfId="2399"/>
    <cellStyle name="표준 29 8 2 2" xfId="4644"/>
    <cellStyle name="표준 29 8 2 3" xfId="8375"/>
    <cellStyle name="표준 29 8 3" xfId="2400"/>
    <cellStyle name="표준 29 8 4" xfId="2401"/>
    <cellStyle name="표준 29 8 5" xfId="4643"/>
    <cellStyle name="표준 29 8 6" xfId="8374"/>
    <cellStyle name="표준 29 9" xfId="2402"/>
    <cellStyle name="표준 29 9 2" xfId="4645"/>
    <cellStyle name="표준 29 9 3" xfId="8376"/>
    <cellStyle name="표준 290" xfId="4646"/>
    <cellStyle name="표준 291" xfId="4647"/>
    <cellStyle name="표준 292" xfId="4648"/>
    <cellStyle name="표준 293" xfId="4649"/>
    <cellStyle name="표준 294" xfId="4650"/>
    <cellStyle name="표준 295" xfId="4651"/>
    <cellStyle name="표준 296" xfId="4652"/>
    <cellStyle name="표준 297" xfId="4653"/>
    <cellStyle name="표준 298" xfId="4654"/>
    <cellStyle name="표준 299" xfId="4655"/>
    <cellStyle name="표준 3" xfId="318"/>
    <cellStyle name="표준 3 10" xfId="4656"/>
    <cellStyle name="표준 3 10 2" xfId="4657"/>
    <cellStyle name="표준 3 10 3" xfId="7238"/>
    <cellStyle name="표준 3 11" xfId="7239"/>
    <cellStyle name="표준 3 12" xfId="7240"/>
    <cellStyle name="표준 3 13" xfId="7241"/>
    <cellStyle name="표준 3 14" xfId="7242"/>
    <cellStyle name="표준 3 15" xfId="7243"/>
    <cellStyle name="표준 3 16" xfId="7244"/>
    <cellStyle name="표준 3 17" xfId="7245"/>
    <cellStyle name="표준 3 18" xfId="7246"/>
    <cellStyle name="표준 3 19" xfId="7247"/>
    <cellStyle name="표준 3 2" xfId="319"/>
    <cellStyle name="표준 3 2 2" xfId="2405"/>
    <cellStyle name="표준 3 2 2 2" xfId="7555"/>
    <cellStyle name="표준 3 2 2 3" xfId="7573"/>
    <cellStyle name="표준 3 2 2 3 2" xfId="8377"/>
    <cellStyle name="표준 3 2 3" xfId="4658"/>
    <cellStyle name="표준 3 2 3 2" xfId="7556"/>
    <cellStyle name="표준 3 2 4" xfId="7557"/>
    <cellStyle name="표준 3 2 5" xfId="2404"/>
    <cellStyle name="표준 3 20" xfId="7248"/>
    <cellStyle name="표준 3 21" xfId="7249"/>
    <cellStyle name="표준 3 22" xfId="7250"/>
    <cellStyle name="표준 3 23" xfId="7251"/>
    <cellStyle name="표준 3 24" xfId="7252"/>
    <cellStyle name="표준 3 25" xfId="7253"/>
    <cellStyle name="표준 3 26" xfId="7254"/>
    <cellStyle name="표준 3 27" xfId="7255"/>
    <cellStyle name="표준 3 28" xfId="7256"/>
    <cellStyle name="표준 3 29" xfId="2403"/>
    <cellStyle name="표준 3 3" xfId="320"/>
    <cellStyle name="표준 3 3 2" xfId="4659"/>
    <cellStyle name="표준 3 3 2 2" xfId="7558"/>
    <cellStyle name="표준 3 3 2 3" xfId="7574"/>
    <cellStyle name="표준 3 3 2 3 2" xfId="8378"/>
    <cellStyle name="표준 3 3 3" xfId="7559"/>
    <cellStyle name="표준 3 3 4" xfId="7575"/>
    <cellStyle name="표준 3 3 4 2" xfId="8379"/>
    <cellStyle name="표준 3 3 5" xfId="2406"/>
    <cellStyle name="표준 3 4" xfId="321"/>
    <cellStyle name="표준 3 4 2" xfId="2408"/>
    <cellStyle name="표준 3 4 2 2" xfId="7576"/>
    <cellStyle name="표준 3 4 2 2 2" xfId="8380"/>
    <cellStyle name="표준 3 4 2 3" xfId="4660"/>
    <cellStyle name="표준 3 4 3" xfId="7257"/>
    <cellStyle name="표준 3 4 4" xfId="2407"/>
    <cellStyle name="표준 3 5" xfId="2409"/>
    <cellStyle name="표준 3 5 2" xfId="4661"/>
    <cellStyle name="표준 3 5 2 2" xfId="7560"/>
    <cellStyle name="표준 3 5 3" xfId="7258"/>
    <cellStyle name="표준 3 6" xfId="2410"/>
    <cellStyle name="표준 3 6 2" xfId="4662"/>
    <cellStyle name="표준 3 6 3" xfId="7259"/>
    <cellStyle name="표준 3 7" xfId="2411"/>
    <cellStyle name="표준 3 7 2" xfId="4663"/>
    <cellStyle name="표준 3 7 3" xfId="7260"/>
    <cellStyle name="표준 3 8" xfId="2412"/>
    <cellStyle name="표준 3 8 2" xfId="4664"/>
    <cellStyle name="표준 3 8 3" xfId="7261"/>
    <cellStyle name="표준 3 9" xfId="2413"/>
    <cellStyle name="표준 3 9 10" xfId="2414"/>
    <cellStyle name="표준 3 9 11" xfId="2415"/>
    <cellStyle name="표준 3 9 12" xfId="2416"/>
    <cellStyle name="표준 3 9 13" xfId="4665"/>
    <cellStyle name="표준 3 9 14" xfId="8381"/>
    <cellStyle name="표준 3 9 2" xfId="2417"/>
    <cellStyle name="표준 3 9 2 2" xfId="2418"/>
    <cellStyle name="표준 3 9 2 2 2" xfId="2419"/>
    <cellStyle name="표준 3 9 2 2 2 2" xfId="4668"/>
    <cellStyle name="표준 3 9 2 2 2 3" xfId="8384"/>
    <cellStyle name="표준 3 9 2 2 3" xfId="2420"/>
    <cellStyle name="표준 3 9 2 2 4" xfId="2421"/>
    <cellStyle name="표준 3 9 2 2 5" xfId="4667"/>
    <cellStyle name="표준 3 9 2 2 6" xfId="8383"/>
    <cellStyle name="표준 3 9 2 3" xfId="2422"/>
    <cellStyle name="표준 3 9 2 3 2" xfId="2423"/>
    <cellStyle name="표준 3 9 2 3 2 2" xfId="4670"/>
    <cellStyle name="표준 3 9 2 3 2 3" xfId="8386"/>
    <cellStyle name="표준 3 9 2 3 3" xfId="2424"/>
    <cellStyle name="표준 3 9 2 3 4" xfId="2425"/>
    <cellStyle name="표준 3 9 2 3 5" xfId="4669"/>
    <cellStyle name="표준 3 9 2 3 6" xfId="8385"/>
    <cellStyle name="표준 3 9 2 4" xfId="2426"/>
    <cellStyle name="표준 3 9 2 4 2" xfId="4671"/>
    <cellStyle name="표준 3 9 2 4 3" xfId="8387"/>
    <cellStyle name="표준 3 9 2 5" xfId="2427"/>
    <cellStyle name="표준 3 9 2 6" xfId="2428"/>
    <cellStyle name="표준 3 9 2 7" xfId="4666"/>
    <cellStyle name="표준 3 9 2 8" xfId="8382"/>
    <cellStyle name="표준 3 9 3" xfId="2429"/>
    <cellStyle name="표준 3 9 3 2" xfId="2430"/>
    <cellStyle name="표준 3 9 3 2 2" xfId="2431"/>
    <cellStyle name="표준 3 9 3 2 2 2" xfId="4674"/>
    <cellStyle name="표준 3 9 3 2 2 3" xfId="8390"/>
    <cellStyle name="표준 3 9 3 2 3" xfId="2432"/>
    <cellStyle name="표준 3 9 3 2 4" xfId="2433"/>
    <cellStyle name="표준 3 9 3 2 5" xfId="4673"/>
    <cellStyle name="표준 3 9 3 2 6" xfId="8389"/>
    <cellStyle name="표준 3 9 3 3" xfId="2434"/>
    <cellStyle name="표준 3 9 3 3 2" xfId="2435"/>
    <cellStyle name="표준 3 9 3 3 2 2" xfId="4676"/>
    <cellStyle name="표준 3 9 3 3 2 3" xfId="8392"/>
    <cellStyle name="표준 3 9 3 3 3" xfId="2436"/>
    <cellStyle name="표준 3 9 3 3 4" xfId="2437"/>
    <cellStyle name="표준 3 9 3 3 5" xfId="4675"/>
    <cellStyle name="표준 3 9 3 3 6" xfId="8391"/>
    <cellStyle name="표준 3 9 3 4" xfId="2438"/>
    <cellStyle name="표준 3 9 3 4 2" xfId="4677"/>
    <cellStyle name="표준 3 9 3 4 3" xfId="8393"/>
    <cellStyle name="표준 3 9 3 5" xfId="2439"/>
    <cellStyle name="표준 3 9 3 6" xfId="2440"/>
    <cellStyle name="표준 3 9 3 7" xfId="4672"/>
    <cellStyle name="표준 3 9 3 8" xfId="8388"/>
    <cellStyle name="표준 3 9 4" xfId="2441"/>
    <cellStyle name="표준 3 9 4 2" xfId="2442"/>
    <cellStyle name="표준 3 9 4 2 2" xfId="4679"/>
    <cellStyle name="표준 3 9 4 2 3" xfId="8395"/>
    <cellStyle name="표준 3 9 4 3" xfId="2443"/>
    <cellStyle name="표준 3 9 4 4" xfId="2444"/>
    <cellStyle name="표준 3 9 4 5" xfId="4678"/>
    <cellStyle name="표준 3 9 4 6" xfId="8394"/>
    <cellStyle name="표준 3 9 5" xfId="2445"/>
    <cellStyle name="표준 3 9 5 2" xfId="2446"/>
    <cellStyle name="표준 3 9 5 2 2" xfId="4681"/>
    <cellStyle name="표준 3 9 5 2 3" xfId="8397"/>
    <cellStyle name="표준 3 9 5 3" xfId="2447"/>
    <cellStyle name="표준 3 9 5 4" xfId="2448"/>
    <cellStyle name="표준 3 9 5 5" xfId="4680"/>
    <cellStyle name="표준 3 9 5 6" xfId="8396"/>
    <cellStyle name="표준 3 9 6" xfId="2449"/>
    <cellStyle name="표준 3 9 6 2" xfId="2450"/>
    <cellStyle name="표준 3 9 6 2 2" xfId="4683"/>
    <cellStyle name="표준 3 9 6 2 3" xfId="8399"/>
    <cellStyle name="표준 3 9 6 3" xfId="2451"/>
    <cellStyle name="표준 3 9 6 4" xfId="2452"/>
    <cellStyle name="표준 3 9 6 5" xfId="4682"/>
    <cellStyle name="표준 3 9 6 6" xfId="8398"/>
    <cellStyle name="표준 3 9 7" xfId="2453"/>
    <cellStyle name="표준 3 9 7 2" xfId="2454"/>
    <cellStyle name="표준 3 9 7 2 2" xfId="4685"/>
    <cellStyle name="표준 3 9 7 2 3" xfId="8401"/>
    <cellStyle name="표준 3 9 7 3" xfId="2455"/>
    <cellStyle name="표준 3 9 7 4" xfId="2456"/>
    <cellStyle name="표준 3 9 7 5" xfId="4684"/>
    <cellStyle name="표준 3 9 7 6" xfId="8400"/>
    <cellStyle name="표준 3 9 8" xfId="2457"/>
    <cellStyle name="표준 3 9 8 2" xfId="2458"/>
    <cellStyle name="표준 3 9 8 2 2" xfId="4687"/>
    <cellStyle name="표준 3 9 8 2 3" xfId="8403"/>
    <cellStyle name="표준 3 9 8 3" xfId="2459"/>
    <cellStyle name="표준 3 9 8 4" xfId="2460"/>
    <cellStyle name="표준 3 9 8 5" xfId="4686"/>
    <cellStyle name="표준 3 9 8 6" xfId="8402"/>
    <cellStyle name="표준 3 9 9" xfId="2461"/>
    <cellStyle name="표준 3 9 9 2" xfId="4688"/>
    <cellStyle name="표준 3 9 9 3" xfId="8404"/>
    <cellStyle name="표준 3_1) 도로시설물" xfId="2462"/>
    <cellStyle name="표준 30" xfId="322"/>
    <cellStyle name="표준 30 10" xfId="2464"/>
    <cellStyle name="표준 30 11" xfId="2465"/>
    <cellStyle name="표준 30 12" xfId="2466"/>
    <cellStyle name="표준 30 13" xfId="2467"/>
    <cellStyle name="표준 30 14" xfId="2468"/>
    <cellStyle name="표준 30 15" xfId="2469"/>
    <cellStyle name="표준 30 16" xfId="2470"/>
    <cellStyle name="표준 30 17" xfId="2471"/>
    <cellStyle name="표준 30 18" xfId="2472"/>
    <cellStyle name="표준 30 19" xfId="2473"/>
    <cellStyle name="표준 30 2" xfId="2474"/>
    <cellStyle name="표준 30 2 2" xfId="2475"/>
    <cellStyle name="표준 30 2 2 2" xfId="4691"/>
    <cellStyle name="표준 30 2 2 3" xfId="8406"/>
    <cellStyle name="표준 30 2 3" xfId="2476"/>
    <cellStyle name="표준 30 2 4" xfId="2477"/>
    <cellStyle name="표준 30 2 5" xfId="2478"/>
    <cellStyle name="표준 30 2 6" xfId="4690"/>
    <cellStyle name="표준 30 2 7" xfId="8405"/>
    <cellStyle name="표준 30 20" xfId="2479"/>
    <cellStyle name="표준 30 21" xfId="2480"/>
    <cellStyle name="표준 30 22" xfId="2481"/>
    <cellStyle name="표준 30 23" xfId="2482"/>
    <cellStyle name="표준 30 23 2" xfId="7262"/>
    <cellStyle name="표준 30 24" xfId="2483"/>
    <cellStyle name="표준 30 25" xfId="2484"/>
    <cellStyle name="표준 30 26" xfId="2485"/>
    <cellStyle name="표준 30 27" xfId="4689"/>
    <cellStyle name="표준 30 28" xfId="2463"/>
    <cellStyle name="표준 30 3" xfId="2486"/>
    <cellStyle name="표준 30 3 2" xfId="4692"/>
    <cellStyle name="표준 30 3 3" xfId="8407"/>
    <cellStyle name="표준 30 4" xfId="2487"/>
    <cellStyle name="표준 30 5" xfId="2488"/>
    <cellStyle name="표준 30 6" xfId="2489"/>
    <cellStyle name="표준 30 7" xfId="2490"/>
    <cellStyle name="표준 30 8" xfId="2491"/>
    <cellStyle name="표준 30 9" xfId="2492"/>
    <cellStyle name="표준 300" xfId="4693"/>
    <cellStyle name="표준 301" xfId="4694"/>
    <cellStyle name="표준 302" xfId="4695"/>
    <cellStyle name="표준 303" xfId="4696"/>
    <cellStyle name="표준 304" xfId="4697"/>
    <cellStyle name="표준 305" xfId="4698"/>
    <cellStyle name="표준 306" xfId="4699"/>
    <cellStyle name="표준 307" xfId="4700"/>
    <cellStyle name="표준 308" xfId="4701"/>
    <cellStyle name="표준 309" xfId="4702"/>
    <cellStyle name="표준 31" xfId="323"/>
    <cellStyle name="표준 31 2" xfId="2494"/>
    <cellStyle name="표준 31 2 2" xfId="2495"/>
    <cellStyle name="표준 31 2 2 2" xfId="4705"/>
    <cellStyle name="표준 31 2 2 3" xfId="8409"/>
    <cellStyle name="표준 31 2 3" xfId="2496"/>
    <cellStyle name="표준 31 2 4" xfId="2497"/>
    <cellStyle name="표준 31 2 5" xfId="4704"/>
    <cellStyle name="표준 31 2 6" xfId="8408"/>
    <cellStyle name="표준 31 3" xfId="2498"/>
    <cellStyle name="표준 31 3 2" xfId="4706"/>
    <cellStyle name="표준 31 3 3" xfId="8410"/>
    <cellStyle name="표준 31 4" xfId="2499"/>
    <cellStyle name="표준 31 4 2" xfId="7263"/>
    <cellStyle name="표준 31 5" xfId="2500"/>
    <cellStyle name="표준 31 6" xfId="2501"/>
    <cellStyle name="표준 31 7" xfId="4703"/>
    <cellStyle name="표준 31 8" xfId="2493"/>
    <cellStyle name="표준 310" xfId="4707"/>
    <cellStyle name="표준 311" xfId="4708"/>
    <cellStyle name="표준 312" xfId="4709"/>
    <cellStyle name="표준 313" xfId="4710"/>
    <cellStyle name="표준 314" xfId="4711"/>
    <cellStyle name="표준 315" xfId="4712"/>
    <cellStyle name="표준 316" xfId="4713"/>
    <cellStyle name="표준 317" xfId="4714"/>
    <cellStyle name="표준 318" xfId="4715"/>
    <cellStyle name="표준 319" xfId="4716"/>
    <cellStyle name="표준 32" xfId="324"/>
    <cellStyle name="표준 32 2" xfId="2503"/>
    <cellStyle name="표준 32 2 2" xfId="2504"/>
    <cellStyle name="표준 32 2 2 2" xfId="4719"/>
    <cellStyle name="표준 32 2 2 3" xfId="8412"/>
    <cellStyle name="표준 32 2 3" xfId="2505"/>
    <cellStyle name="표준 32 2 4" xfId="2506"/>
    <cellStyle name="표준 32 2 5" xfId="4718"/>
    <cellStyle name="표준 32 2 6" xfId="8411"/>
    <cellStyle name="표준 32 3" xfId="2507"/>
    <cellStyle name="표준 32 3 2" xfId="4720"/>
    <cellStyle name="표준 32 3 3" xfId="8413"/>
    <cellStyle name="표준 32 4" xfId="2508"/>
    <cellStyle name="표준 32 4 2" xfId="7264"/>
    <cellStyle name="표준 32 5" xfId="2509"/>
    <cellStyle name="표준 32 6" xfId="2510"/>
    <cellStyle name="표준 32 7" xfId="4717"/>
    <cellStyle name="표준 32 8" xfId="2502"/>
    <cellStyle name="표준 320" xfId="4721"/>
    <cellStyle name="표준 321" xfId="4722"/>
    <cellStyle name="표준 322" xfId="4723"/>
    <cellStyle name="표준 323" xfId="4724"/>
    <cellStyle name="표준 324" xfId="4725"/>
    <cellStyle name="표준 325" xfId="4726"/>
    <cellStyle name="표준 326" xfId="4727"/>
    <cellStyle name="표준 327" xfId="4728"/>
    <cellStyle name="표준 328" xfId="4729"/>
    <cellStyle name="표준 329" xfId="4730"/>
    <cellStyle name="표준 33" xfId="325"/>
    <cellStyle name="표준 33 2" xfId="2512"/>
    <cellStyle name="표준 33 2 2" xfId="2513"/>
    <cellStyle name="표준 33 2 2 2" xfId="4733"/>
    <cellStyle name="표준 33 2 2 3" xfId="8415"/>
    <cellStyle name="표준 33 2 3" xfId="2514"/>
    <cellStyle name="표준 33 2 4" xfId="2515"/>
    <cellStyle name="표준 33 2 5" xfId="4732"/>
    <cellStyle name="표준 33 2 6" xfId="8414"/>
    <cellStyle name="표준 33 3" xfId="2516"/>
    <cellStyle name="표준 33 3 2" xfId="4734"/>
    <cellStyle name="표준 33 3 3" xfId="8416"/>
    <cellStyle name="표준 33 4" xfId="2517"/>
    <cellStyle name="표준 33 4 2" xfId="7265"/>
    <cellStyle name="표준 33 5" xfId="2518"/>
    <cellStyle name="표준 33 6" xfId="2519"/>
    <cellStyle name="표준 33 7" xfId="4731"/>
    <cellStyle name="표준 33 8" xfId="2511"/>
    <cellStyle name="표준 330" xfId="4735"/>
    <cellStyle name="표준 331" xfId="4736"/>
    <cellStyle name="표준 332" xfId="4737"/>
    <cellStyle name="표준 333" xfId="4738"/>
    <cellStyle name="표준 334" xfId="4739"/>
    <cellStyle name="표준 335" xfId="4740"/>
    <cellStyle name="표준 336" xfId="4741"/>
    <cellStyle name="표준 337" xfId="4742"/>
    <cellStyle name="표준 338" xfId="4743"/>
    <cellStyle name="표준 339" xfId="4744"/>
    <cellStyle name="표준 34" xfId="326"/>
    <cellStyle name="표준 34 2" xfId="2521"/>
    <cellStyle name="표준 34 2 2" xfId="2522"/>
    <cellStyle name="표준 34 2 2 2" xfId="4747"/>
    <cellStyle name="표준 34 2 2 3" xfId="8418"/>
    <cellStyle name="표준 34 2 3" xfId="2523"/>
    <cellStyle name="표준 34 2 4" xfId="2524"/>
    <cellStyle name="표준 34 2 5" xfId="2525"/>
    <cellStyle name="표준 34 2 6" xfId="4746"/>
    <cellStyle name="표준 34 2 7" xfId="8417"/>
    <cellStyle name="표준 34 3" xfId="2526"/>
    <cellStyle name="표준 34 3 2" xfId="4748"/>
    <cellStyle name="표준 34 3 3" xfId="8419"/>
    <cellStyle name="표준 34 4" xfId="2527"/>
    <cellStyle name="표준 34 4 2" xfId="7266"/>
    <cellStyle name="표준 34 5" xfId="2528"/>
    <cellStyle name="표준 34 6" xfId="2529"/>
    <cellStyle name="표준 34 7" xfId="4745"/>
    <cellStyle name="표준 34 8" xfId="2520"/>
    <cellStyle name="표준 340" xfId="4749"/>
    <cellStyle name="표준 341" xfId="4750"/>
    <cellStyle name="표준 342" xfId="4751"/>
    <cellStyle name="표준 343" xfId="4752"/>
    <cellStyle name="표준 344" xfId="4753"/>
    <cellStyle name="표준 345" xfId="4754"/>
    <cellStyle name="표준 346" xfId="4755"/>
    <cellStyle name="표준 347" xfId="4756"/>
    <cellStyle name="표준 348" xfId="4757"/>
    <cellStyle name="표준 349" xfId="4758"/>
    <cellStyle name="표준 35" xfId="327"/>
    <cellStyle name="표준 35 2" xfId="2531"/>
    <cellStyle name="표준 35 2 2" xfId="2532"/>
    <cellStyle name="표준 35 2 2 2" xfId="4761"/>
    <cellStyle name="표준 35 2 2 3" xfId="8421"/>
    <cellStyle name="표준 35 2 3" xfId="2533"/>
    <cellStyle name="표준 35 2 4" xfId="2534"/>
    <cellStyle name="표준 35 2 5" xfId="2535"/>
    <cellStyle name="표준 35 2 6" xfId="4760"/>
    <cellStyle name="표준 35 2 7" xfId="8420"/>
    <cellStyle name="표준 35 3" xfId="2536"/>
    <cellStyle name="표준 35 3 2" xfId="4762"/>
    <cellStyle name="표준 35 3 3" xfId="8422"/>
    <cellStyle name="표준 35 4" xfId="2537"/>
    <cellStyle name="표준 35 4 2" xfId="7267"/>
    <cellStyle name="표준 35 5" xfId="2538"/>
    <cellStyle name="표준 35 6" xfId="2539"/>
    <cellStyle name="표준 35 7" xfId="4759"/>
    <cellStyle name="표준 35 8" xfId="2530"/>
    <cellStyle name="표준 350" xfId="4763"/>
    <cellStyle name="표준 351" xfId="4764"/>
    <cellStyle name="표준 352" xfId="4765"/>
    <cellStyle name="표준 353" xfId="4766"/>
    <cellStyle name="표준 354" xfId="4767"/>
    <cellStyle name="표준 355" xfId="4768"/>
    <cellStyle name="표준 36" xfId="328"/>
    <cellStyle name="표준 36 2" xfId="2541"/>
    <cellStyle name="표준 36 2 2" xfId="2542"/>
    <cellStyle name="표준 36 2 2 2" xfId="4771"/>
    <cellStyle name="표준 36 2 2 3" xfId="8424"/>
    <cellStyle name="표준 36 2 3" xfId="2543"/>
    <cellStyle name="표준 36 2 4" xfId="2544"/>
    <cellStyle name="표준 36 2 5" xfId="2545"/>
    <cellStyle name="표준 36 2 6" xfId="4770"/>
    <cellStyle name="표준 36 2 7" xfId="8423"/>
    <cellStyle name="표준 36 3" xfId="2546"/>
    <cellStyle name="표준 36 3 2" xfId="4772"/>
    <cellStyle name="표준 36 3 3" xfId="8425"/>
    <cellStyle name="표준 36 4" xfId="2547"/>
    <cellStyle name="표준 36 4 2" xfId="7268"/>
    <cellStyle name="표준 36 5" xfId="2548"/>
    <cellStyle name="표준 36 6" xfId="2549"/>
    <cellStyle name="표준 36 7" xfId="4769"/>
    <cellStyle name="표준 36 8" xfId="2540"/>
    <cellStyle name="표준 37" xfId="329"/>
    <cellStyle name="표준 37 2" xfId="2551"/>
    <cellStyle name="표준 37 2 2" xfId="2552"/>
    <cellStyle name="표준 37 2 2 2" xfId="4775"/>
    <cellStyle name="표준 37 2 2 3" xfId="8427"/>
    <cellStyle name="표준 37 2 3" xfId="2553"/>
    <cellStyle name="표준 37 2 4" xfId="2554"/>
    <cellStyle name="표준 37 2 5" xfId="4774"/>
    <cellStyle name="표준 37 2 6" xfId="8426"/>
    <cellStyle name="표준 37 3" xfId="2555"/>
    <cellStyle name="표준 37 3 2" xfId="4776"/>
    <cellStyle name="표준 37 3 3" xfId="8428"/>
    <cellStyle name="표준 37 4" xfId="2556"/>
    <cellStyle name="표준 37 5" xfId="2557"/>
    <cellStyle name="표준 37 6" xfId="4773"/>
    <cellStyle name="표준 37 7" xfId="2550"/>
    <cellStyle name="표준 38" xfId="330"/>
    <cellStyle name="표준 38 2" xfId="2559"/>
    <cellStyle name="표준 38 2 2" xfId="2560"/>
    <cellStyle name="표준 38 2 3" xfId="2561"/>
    <cellStyle name="표준 38 2 4" xfId="2562"/>
    <cellStyle name="표준 38 2 5" xfId="2563"/>
    <cellStyle name="표준 38 2 6" xfId="4778"/>
    <cellStyle name="표준 38 3" xfId="2564"/>
    <cellStyle name="표준 38 3 2" xfId="4779"/>
    <cellStyle name="표준 38 4" xfId="2565"/>
    <cellStyle name="표준 38 4 2" xfId="4780"/>
    <cellStyle name="표준 38 5" xfId="2566"/>
    <cellStyle name="표준 38 5 2" xfId="4781"/>
    <cellStyle name="표준 38 5 3" xfId="8429"/>
    <cellStyle name="표준 38 6" xfId="2567"/>
    <cellStyle name="표준 38 6 2" xfId="7269"/>
    <cellStyle name="표준 38 7" xfId="4777"/>
    <cellStyle name="표준 38 8" xfId="2558"/>
    <cellStyle name="표준 39" xfId="331"/>
    <cellStyle name="표준 39 2" xfId="2569"/>
    <cellStyle name="표준 39 2 2" xfId="2570"/>
    <cellStyle name="표준 39 2 3" xfId="2571"/>
    <cellStyle name="표준 39 2 4" xfId="2572"/>
    <cellStyle name="표준 39 2 5" xfId="2573"/>
    <cellStyle name="표준 39 2 6" xfId="4783"/>
    <cellStyle name="표준 39 3" xfId="2574"/>
    <cellStyle name="표준 39 3 2" xfId="4784"/>
    <cellStyle name="표준 39 4" xfId="2575"/>
    <cellStyle name="표준 39 4 2" xfId="4785"/>
    <cellStyle name="표준 39 5" xfId="2576"/>
    <cellStyle name="표준 39 5 2" xfId="7270"/>
    <cellStyle name="표준 39 5 3" xfId="8430"/>
    <cellStyle name="표준 39 6" xfId="2577"/>
    <cellStyle name="표준 39 7" xfId="4782"/>
    <cellStyle name="표준 39 8" xfId="2568"/>
    <cellStyle name="표준 4" xfId="332"/>
    <cellStyle name="표준 4 10" xfId="2578"/>
    <cellStyle name="표준 4 2" xfId="2579"/>
    <cellStyle name="표준 4 2 2" xfId="4786"/>
    <cellStyle name="표준 4 2 3" xfId="7271"/>
    <cellStyle name="표준 4 2 3 2" xfId="8431"/>
    <cellStyle name="표준 4 2 4" xfId="7272"/>
    <cellStyle name="표준 4 2 4 2" xfId="8432"/>
    <cellStyle name="표준 4 2 5" xfId="7273"/>
    <cellStyle name="표준 4 2 5 2" xfId="8433"/>
    <cellStyle name="표준 4 3" xfId="2580"/>
    <cellStyle name="표준 4 3 2" xfId="4787"/>
    <cellStyle name="표준 4 3 3" xfId="7561"/>
    <cellStyle name="표준 4 4" xfId="2581"/>
    <cellStyle name="표준 4 4 2" xfId="4788"/>
    <cellStyle name="표준 4 4 3" xfId="7577"/>
    <cellStyle name="표준 4 4 3 2" xfId="8434"/>
    <cellStyle name="표준 4 5" xfId="2582"/>
    <cellStyle name="표준 4 5 2" xfId="4789"/>
    <cellStyle name="표준 4 6" xfId="2583"/>
    <cellStyle name="표준 4 6 2" xfId="4790"/>
    <cellStyle name="표준 4 7" xfId="2584"/>
    <cellStyle name="표준 4 7 2" xfId="4791"/>
    <cellStyle name="표준 4 8" xfId="2585"/>
    <cellStyle name="표준 4 8 2" xfId="2586"/>
    <cellStyle name="표준 4 8 3" xfId="4792"/>
    <cellStyle name="표준 4 9" xfId="4793"/>
    <cellStyle name="표준 4_1) 도로시설물" xfId="2587"/>
    <cellStyle name="표준 40" xfId="333"/>
    <cellStyle name="표준 40 2" xfId="2589"/>
    <cellStyle name="표준 40 2 2" xfId="2590"/>
    <cellStyle name="표준 40 2 3" xfId="2591"/>
    <cellStyle name="표준 40 2 4" xfId="2592"/>
    <cellStyle name="표준 40 2 5" xfId="2593"/>
    <cellStyle name="표준 40 2 6" xfId="4795"/>
    <cellStyle name="표준 40 3" xfId="2594"/>
    <cellStyle name="표준 40 3 2" xfId="4796"/>
    <cellStyle name="표준 40 4" xfId="2595"/>
    <cellStyle name="표준 40 4 2" xfId="4797"/>
    <cellStyle name="표준 40 5" xfId="2596"/>
    <cellStyle name="표준 40 6" xfId="2597"/>
    <cellStyle name="표준 40 7" xfId="4794"/>
    <cellStyle name="표준 40 8" xfId="2588"/>
    <cellStyle name="표준 41" xfId="334"/>
    <cellStyle name="표준 41 2" xfId="2599"/>
    <cellStyle name="표준 41 2 2" xfId="2600"/>
    <cellStyle name="표준 41 2 3" xfId="2601"/>
    <cellStyle name="표준 41 2 4" xfId="2602"/>
    <cellStyle name="표준 41 2 5" xfId="2603"/>
    <cellStyle name="표준 41 2 6" xfId="4799"/>
    <cellStyle name="표준 41 3" xfId="2604"/>
    <cellStyle name="표준 41 3 2" xfId="4800"/>
    <cellStyle name="표준 41 4" xfId="2605"/>
    <cellStyle name="표준 41 4 2" xfId="4801"/>
    <cellStyle name="표준 41 5" xfId="2606"/>
    <cellStyle name="표준 41 5 2" xfId="7274"/>
    <cellStyle name="표준 41 5 3" xfId="8435"/>
    <cellStyle name="표준 41 6" xfId="2607"/>
    <cellStyle name="표준 41 7" xfId="4798"/>
    <cellStyle name="표준 41 8" xfId="2598"/>
    <cellStyle name="표준 42" xfId="335"/>
    <cellStyle name="표준 42 2" xfId="2608"/>
    <cellStyle name="표준 42 2 2" xfId="2609"/>
    <cellStyle name="표준 42 2 3" xfId="2610"/>
    <cellStyle name="표준 42 2 4" xfId="2611"/>
    <cellStyle name="표준 42 2 5" xfId="2612"/>
    <cellStyle name="표준 42 2 6" xfId="4803"/>
    <cellStyle name="표준 42 3" xfId="2613"/>
    <cellStyle name="표준 42 3 2" xfId="4804"/>
    <cellStyle name="표준 42 4" xfId="2614"/>
    <cellStyle name="표준 42 4 2" xfId="4805"/>
    <cellStyle name="표준 42 5" xfId="2615"/>
    <cellStyle name="표준 42 5 2" xfId="7275"/>
    <cellStyle name="표준 42 5 3" xfId="8436"/>
    <cellStyle name="표준 42 6" xfId="2616"/>
    <cellStyle name="표준 42 7" xfId="4802"/>
    <cellStyle name="표준 43" xfId="336"/>
    <cellStyle name="표준 43 2" xfId="2618"/>
    <cellStyle name="표준 43 2 2" xfId="2619"/>
    <cellStyle name="표준 43 2 2 2" xfId="4808"/>
    <cellStyle name="표준 43 2 2 3" xfId="8438"/>
    <cellStyle name="표준 43 2 3" xfId="2620"/>
    <cellStyle name="표준 43 2 4" xfId="2621"/>
    <cellStyle name="표준 43 2 5" xfId="2622"/>
    <cellStyle name="표준 43 2 6" xfId="4807"/>
    <cellStyle name="표준 43 2 7" xfId="8437"/>
    <cellStyle name="표준 43 3" xfId="2623"/>
    <cellStyle name="표준 43 4" xfId="2624"/>
    <cellStyle name="표준 43 5" xfId="2625"/>
    <cellStyle name="표준 43 6" xfId="2626"/>
    <cellStyle name="표준 43 7" xfId="4806"/>
    <cellStyle name="표준 43 8" xfId="2617"/>
    <cellStyle name="표준 44" xfId="337"/>
    <cellStyle name="표준 44 2" xfId="2628"/>
    <cellStyle name="표준 44 2 2" xfId="2629"/>
    <cellStyle name="표준 44 2 3" xfId="2630"/>
    <cellStyle name="표준 44 2 4" xfId="2631"/>
    <cellStyle name="표준 44 2 5" xfId="2632"/>
    <cellStyle name="표준 44 2 6" xfId="4810"/>
    <cellStyle name="표준 44 3" xfId="2633"/>
    <cellStyle name="표준 44 3 2" xfId="4811"/>
    <cellStyle name="표준 44 4" xfId="2634"/>
    <cellStyle name="표준 44 4 2" xfId="4812"/>
    <cellStyle name="표준 44 5" xfId="2635"/>
    <cellStyle name="표준 44 6" xfId="2636"/>
    <cellStyle name="표준 44 7" xfId="4809"/>
    <cellStyle name="표준 44 8" xfId="2627"/>
    <cellStyle name="표준 45" xfId="2637"/>
    <cellStyle name="표준 45 2" xfId="4814"/>
    <cellStyle name="표준 45 3" xfId="4815"/>
    <cellStyle name="표준 45 4" xfId="4816"/>
    <cellStyle name="표준 45 5" xfId="7276"/>
    <cellStyle name="표준 45 5 2" xfId="8439"/>
    <cellStyle name="표준 45 6" xfId="4813"/>
    <cellStyle name="표준 46" xfId="2638"/>
    <cellStyle name="표준 46 2" xfId="2639"/>
    <cellStyle name="표준 46 2 2" xfId="4818"/>
    <cellStyle name="표준 46 3" xfId="2640"/>
    <cellStyle name="표준 46 3 2" xfId="4819"/>
    <cellStyle name="표준 46 4" xfId="2641"/>
    <cellStyle name="표준 46 4 2" xfId="4820"/>
    <cellStyle name="표준 46 5" xfId="2642"/>
    <cellStyle name="표준 46 5 2" xfId="7277"/>
    <cellStyle name="표준 46 5 3" xfId="8440"/>
    <cellStyle name="표준 46 6" xfId="2643"/>
    <cellStyle name="표준 46 7" xfId="4817"/>
    <cellStyle name="표준 47" xfId="2644"/>
    <cellStyle name="표준 47 2" xfId="2645"/>
    <cellStyle name="표준 47 2 2" xfId="4822"/>
    <cellStyle name="표준 47 3" xfId="2646"/>
    <cellStyle name="표준 47 3 2" xfId="4823"/>
    <cellStyle name="표준 47 4" xfId="2647"/>
    <cellStyle name="표준 47 4 2" xfId="4824"/>
    <cellStyle name="표준 47 5" xfId="2648"/>
    <cellStyle name="표준 47 5 2" xfId="7278"/>
    <cellStyle name="표준 47 5 3" xfId="8441"/>
    <cellStyle name="표준 47 6" xfId="2649"/>
    <cellStyle name="표준 47 7" xfId="4821"/>
    <cellStyle name="표준 48" xfId="2650"/>
    <cellStyle name="표준 48 2" xfId="2651"/>
    <cellStyle name="표준 48 2 2" xfId="4825"/>
    <cellStyle name="표준 48 3" xfId="2652"/>
    <cellStyle name="표준 48 3 2" xfId="4826"/>
    <cellStyle name="표준 48 4" xfId="2653"/>
    <cellStyle name="표준 48 4 2" xfId="4827"/>
    <cellStyle name="표준 48 5" xfId="2654"/>
    <cellStyle name="표준 48 6" xfId="2655"/>
    <cellStyle name="표준 49" xfId="2656"/>
    <cellStyle name="표준 49 2" xfId="2657"/>
    <cellStyle name="표준 49 2 2" xfId="4829"/>
    <cellStyle name="표준 49 3" xfId="2658"/>
    <cellStyle name="표준 49 3 2" xfId="4830"/>
    <cellStyle name="표준 49 4" xfId="2659"/>
    <cellStyle name="표준 49 4 2" xfId="4831"/>
    <cellStyle name="표준 49 5" xfId="7279"/>
    <cellStyle name="표준 49 5 2" xfId="8442"/>
    <cellStyle name="표준 49 6" xfId="4828"/>
    <cellStyle name="표준 5" xfId="338"/>
    <cellStyle name="표준 5 2" xfId="2661"/>
    <cellStyle name="표준 5 2 2" xfId="2662"/>
    <cellStyle name="표준 5 2 2 2" xfId="4832"/>
    <cellStyle name="표준 5 2 3" xfId="4833"/>
    <cellStyle name="표준 5 2 4" xfId="7562"/>
    <cellStyle name="표준 5 3" xfId="2663"/>
    <cellStyle name="표준 5 3 2" xfId="4834"/>
    <cellStyle name="표준 5 3 3" xfId="7563"/>
    <cellStyle name="표준 5 4" xfId="2664"/>
    <cellStyle name="표준 5 4 2" xfId="4835"/>
    <cellStyle name="표준 5 5" xfId="2665"/>
    <cellStyle name="표준 5 5 2" xfId="4836"/>
    <cellStyle name="표준 5 6" xfId="2666"/>
    <cellStyle name="표준 5 6 2" xfId="4837"/>
    <cellStyle name="표준 5 7" xfId="4838"/>
    <cellStyle name="표준 5 8" xfId="7280"/>
    <cellStyle name="표준 5 8 2" xfId="8443"/>
    <cellStyle name="표준 5 9" xfId="2660"/>
    <cellStyle name="표준 50" xfId="2667"/>
    <cellStyle name="표준 50 2" xfId="2668"/>
    <cellStyle name="표준 50 2 2" xfId="4840"/>
    <cellStyle name="표준 50 3" xfId="2669"/>
    <cellStyle name="표준 50 3 2" xfId="4841"/>
    <cellStyle name="표준 50 4" xfId="2670"/>
    <cellStyle name="표준 50 4 2" xfId="4842"/>
    <cellStyle name="표준 50 5" xfId="7281"/>
    <cellStyle name="표준 50 5 2" xfId="8444"/>
    <cellStyle name="표준 50 6" xfId="4839"/>
    <cellStyle name="표준 51" xfId="2671"/>
    <cellStyle name="표준 51 2" xfId="2672"/>
    <cellStyle name="표준 51 2 2" xfId="4844"/>
    <cellStyle name="표준 51 3" xfId="2673"/>
    <cellStyle name="표준 51 3 2" xfId="4845"/>
    <cellStyle name="표준 51 4" xfId="2674"/>
    <cellStyle name="표준 51 4 2" xfId="4846"/>
    <cellStyle name="표준 51 5" xfId="7282"/>
    <cellStyle name="표준 51 5 2" xfId="8445"/>
    <cellStyle name="표준 51 6" xfId="4843"/>
    <cellStyle name="표준 52" xfId="2675"/>
    <cellStyle name="표준 52 2" xfId="2676"/>
    <cellStyle name="표준 52 2 2" xfId="4848"/>
    <cellStyle name="표준 52 3" xfId="2677"/>
    <cellStyle name="표준 52 3 2" xfId="4849"/>
    <cellStyle name="표준 52 4" xfId="2678"/>
    <cellStyle name="표준 52 4 2" xfId="4850"/>
    <cellStyle name="표준 52 5" xfId="4847"/>
    <cellStyle name="표준 53" xfId="2679"/>
    <cellStyle name="표준 53 2" xfId="2680"/>
    <cellStyle name="표준 53 2 2" xfId="4852"/>
    <cellStyle name="표준 53 3" xfId="2681"/>
    <cellStyle name="표준 53 3 2" xfId="4853"/>
    <cellStyle name="표준 53 4" xfId="2682"/>
    <cellStyle name="표준 53 4 2" xfId="4854"/>
    <cellStyle name="표준 53 5" xfId="7283"/>
    <cellStyle name="표준 53 5 2" xfId="8446"/>
    <cellStyle name="표준 53 6" xfId="4851"/>
    <cellStyle name="표준 54" xfId="2683"/>
    <cellStyle name="표준 54 2" xfId="2684"/>
    <cellStyle name="표준 54 2 2" xfId="4856"/>
    <cellStyle name="표준 54 3" xfId="2685"/>
    <cellStyle name="표준 54 3 2" xfId="4857"/>
    <cellStyle name="표준 54 4" xfId="2686"/>
    <cellStyle name="표준 54 4 2" xfId="4858"/>
    <cellStyle name="표준 54 5" xfId="7284"/>
    <cellStyle name="표준 54 5 2" xfId="8447"/>
    <cellStyle name="표준 54 6" xfId="4855"/>
    <cellStyle name="표준 55" xfId="2687"/>
    <cellStyle name="표준 55 2" xfId="2688"/>
    <cellStyle name="표준 55 2 2" xfId="4860"/>
    <cellStyle name="표준 55 3" xfId="2689"/>
    <cellStyle name="표준 55 3 2" xfId="4861"/>
    <cellStyle name="표준 55 4" xfId="2690"/>
    <cellStyle name="표준 55 4 2" xfId="4862"/>
    <cellStyle name="표준 55 5" xfId="7285"/>
    <cellStyle name="표준 55 5 2" xfId="8448"/>
    <cellStyle name="표준 55 6" xfId="4859"/>
    <cellStyle name="표준 56" xfId="2691"/>
    <cellStyle name="표준 56 2" xfId="2692"/>
    <cellStyle name="표준 56 2 2" xfId="4864"/>
    <cellStyle name="표준 56 3" xfId="2693"/>
    <cellStyle name="표준 56 3 2" xfId="4865"/>
    <cellStyle name="표준 56 4" xfId="2694"/>
    <cellStyle name="표준 56 4 2" xfId="4866"/>
    <cellStyle name="표준 56 5" xfId="4863"/>
    <cellStyle name="표준 57" xfId="2695"/>
    <cellStyle name="표준 57 2" xfId="2696"/>
    <cellStyle name="표준 57 2 2" xfId="4868"/>
    <cellStyle name="표준 57 3" xfId="2697"/>
    <cellStyle name="표준 57 3 2" xfId="4869"/>
    <cellStyle name="표준 57 4" xfId="2698"/>
    <cellStyle name="표준 57 4 2" xfId="4870"/>
    <cellStyle name="표준 57 5" xfId="2699"/>
    <cellStyle name="표준 57 5 2" xfId="7286"/>
    <cellStyle name="표준 57 5 3" xfId="8449"/>
    <cellStyle name="표준 57 6" xfId="2700"/>
    <cellStyle name="표준 57 7" xfId="4867"/>
    <cellStyle name="표준 58" xfId="2701"/>
    <cellStyle name="표준 58 2" xfId="2702"/>
    <cellStyle name="표준 58 2 2" xfId="4872"/>
    <cellStyle name="표준 58 3" xfId="2703"/>
    <cellStyle name="표준 58 3 2" xfId="4873"/>
    <cellStyle name="표준 58 4" xfId="2704"/>
    <cellStyle name="표준 58 4 2" xfId="4874"/>
    <cellStyle name="표준 58 5" xfId="2705"/>
    <cellStyle name="표준 58 5 2" xfId="7287"/>
    <cellStyle name="표준 58 5 3" xfId="8450"/>
    <cellStyle name="표준 58 6" xfId="2706"/>
    <cellStyle name="표준 58 7" xfId="4871"/>
    <cellStyle name="표준 59" xfId="2707"/>
    <cellStyle name="표준 59 2" xfId="2708"/>
    <cellStyle name="표준 59 2 2" xfId="4876"/>
    <cellStyle name="표준 59 3" xfId="2709"/>
    <cellStyle name="표준 59 3 2" xfId="4877"/>
    <cellStyle name="표준 59 4" xfId="2710"/>
    <cellStyle name="표준 59 4 2" xfId="4878"/>
    <cellStyle name="표준 59 5" xfId="7288"/>
    <cellStyle name="표준 59 5 2" xfId="8451"/>
    <cellStyle name="표준 59 6" xfId="4875"/>
    <cellStyle name="표준 6" xfId="339"/>
    <cellStyle name="표준 6 2" xfId="340"/>
    <cellStyle name="표준 6 2 2" xfId="2713"/>
    <cellStyle name="표준 6 2 2 2" xfId="4879"/>
    <cellStyle name="표준 6 2 3" xfId="2712"/>
    <cellStyle name="표준 6 3" xfId="341"/>
    <cellStyle name="표준 6 3 2" xfId="2715"/>
    <cellStyle name="표준 6 3 2 2" xfId="4881"/>
    <cellStyle name="표준 6 3 3" xfId="2716"/>
    <cellStyle name="표준 6 3 3 2" xfId="7564"/>
    <cellStyle name="표준 6 3 4" xfId="4880"/>
    <cellStyle name="표준 6 3 5" xfId="2714"/>
    <cellStyle name="표준 6 4" xfId="342"/>
    <cellStyle name="표준 6 4 2" xfId="7565"/>
    <cellStyle name="표준 6 4 3" xfId="2717"/>
    <cellStyle name="표준 6 5" xfId="343"/>
    <cellStyle name="표준 6 5 2" xfId="8452"/>
    <cellStyle name="표준 6 5 3" xfId="7289"/>
    <cellStyle name="표준 6 6" xfId="2711"/>
    <cellStyle name="표준 60" xfId="2718"/>
    <cellStyle name="표준 60 2" xfId="2719"/>
    <cellStyle name="표준 60 2 2" xfId="4883"/>
    <cellStyle name="표준 60 3" xfId="2720"/>
    <cellStyle name="표준 60 3 2" xfId="4884"/>
    <cellStyle name="표준 60 4" xfId="2721"/>
    <cellStyle name="표준 60 4 2" xfId="4885"/>
    <cellStyle name="표준 60 5" xfId="4882"/>
    <cellStyle name="표준 61" xfId="2722"/>
    <cellStyle name="표준 61 2" xfId="2723"/>
    <cellStyle name="표준 61 2 2" xfId="4887"/>
    <cellStyle name="표준 61 3" xfId="2724"/>
    <cellStyle name="표준 61 3 2" xfId="4888"/>
    <cellStyle name="표준 61 4" xfId="2725"/>
    <cellStyle name="표준 61 4 2" xfId="4889"/>
    <cellStyle name="표준 61 5" xfId="7290"/>
    <cellStyle name="표준 61 5 2" xfId="8453"/>
    <cellStyle name="표준 61 6" xfId="4886"/>
    <cellStyle name="표준 62" xfId="2726"/>
    <cellStyle name="표준 62 2" xfId="2727"/>
    <cellStyle name="표준 62 2 10" xfId="2728"/>
    <cellStyle name="표준 62 2 11" xfId="2729"/>
    <cellStyle name="표준 62 2 12" xfId="4891"/>
    <cellStyle name="표준 62 2 13" xfId="8454"/>
    <cellStyle name="표준 62 2 2" xfId="2730"/>
    <cellStyle name="표준 62 2 2 2" xfId="2731"/>
    <cellStyle name="표준 62 2 2 2 2" xfId="2732"/>
    <cellStyle name="표준 62 2 2 2 2 2" xfId="4894"/>
    <cellStyle name="표준 62 2 2 2 2 3" xfId="8457"/>
    <cellStyle name="표준 62 2 2 2 3" xfId="2733"/>
    <cellStyle name="표준 62 2 2 2 4" xfId="2734"/>
    <cellStyle name="표준 62 2 2 2 5" xfId="4893"/>
    <cellStyle name="표준 62 2 2 2 6" xfId="8456"/>
    <cellStyle name="표준 62 2 2 3" xfId="2735"/>
    <cellStyle name="표준 62 2 2 3 2" xfId="2736"/>
    <cellStyle name="표준 62 2 2 3 2 2" xfId="4896"/>
    <cellStyle name="표준 62 2 2 3 2 3" xfId="8459"/>
    <cellStyle name="표준 62 2 2 3 3" xfId="2737"/>
    <cellStyle name="표준 62 2 2 3 4" xfId="2738"/>
    <cellStyle name="표준 62 2 2 3 5" xfId="4895"/>
    <cellStyle name="표준 62 2 2 3 6" xfId="8458"/>
    <cellStyle name="표준 62 2 2 4" xfId="2739"/>
    <cellStyle name="표준 62 2 2 4 2" xfId="4897"/>
    <cellStyle name="표준 62 2 2 4 3" xfId="8460"/>
    <cellStyle name="표준 62 2 2 5" xfId="2740"/>
    <cellStyle name="표준 62 2 2 6" xfId="2741"/>
    <cellStyle name="표준 62 2 2 7" xfId="4892"/>
    <cellStyle name="표준 62 2 2 8" xfId="8455"/>
    <cellStyle name="표준 62 2 3" xfId="2742"/>
    <cellStyle name="표준 62 2 3 2" xfId="2743"/>
    <cellStyle name="표준 62 2 3 2 2" xfId="2744"/>
    <cellStyle name="표준 62 2 3 2 2 2" xfId="4900"/>
    <cellStyle name="표준 62 2 3 2 2 3" xfId="8463"/>
    <cellStyle name="표준 62 2 3 2 3" xfId="2745"/>
    <cellStyle name="표준 62 2 3 2 4" xfId="2746"/>
    <cellStyle name="표준 62 2 3 2 5" xfId="4899"/>
    <cellStyle name="표준 62 2 3 2 6" xfId="8462"/>
    <cellStyle name="표준 62 2 3 3" xfId="2747"/>
    <cellStyle name="표준 62 2 3 3 2" xfId="2748"/>
    <cellStyle name="표준 62 2 3 3 2 2" xfId="4902"/>
    <cellStyle name="표준 62 2 3 3 2 3" xfId="8465"/>
    <cellStyle name="표준 62 2 3 3 3" xfId="2749"/>
    <cellStyle name="표준 62 2 3 3 4" xfId="2750"/>
    <cellStyle name="표준 62 2 3 3 5" xfId="4901"/>
    <cellStyle name="표준 62 2 3 3 6" xfId="8464"/>
    <cellStyle name="표준 62 2 3 4" xfId="2751"/>
    <cellStyle name="표준 62 2 3 4 2" xfId="4903"/>
    <cellStyle name="표준 62 2 3 4 3" xfId="8466"/>
    <cellStyle name="표준 62 2 3 5" xfId="2752"/>
    <cellStyle name="표준 62 2 3 6" xfId="2753"/>
    <cellStyle name="표준 62 2 3 7" xfId="4898"/>
    <cellStyle name="표준 62 2 3 8" xfId="8461"/>
    <cellStyle name="표준 62 2 4" xfId="2754"/>
    <cellStyle name="표준 62 2 4 2" xfId="2755"/>
    <cellStyle name="표준 62 2 4 2 2" xfId="4905"/>
    <cellStyle name="표준 62 2 4 2 3" xfId="8468"/>
    <cellStyle name="표준 62 2 4 3" xfId="2756"/>
    <cellStyle name="표준 62 2 4 4" xfId="2757"/>
    <cellStyle name="표준 62 2 4 5" xfId="4904"/>
    <cellStyle name="표준 62 2 4 6" xfId="8467"/>
    <cellStyle name="표준 62 2 5" xfId="2758"/>
    <cellStyle name="표준 62 2 5 2" xfId="2759"/>
    <cellStyle name="표준 62 2 5 2 2" xfId="4907"/>
    <cellStyle name="표준 62 2 5 2 3" xfId="8470"/>
    <cellStyle name="표준 62 2 5 3" xfId="2760"/>
    <cellStyle name="표준 62 2 5 4" xfId="2761"/>
    <cellStyle name="표준 62 2 5 5" xfId="4906"/>
    <cellStyle name="표준 62 2 5 6" xfId="8469"/>
    <cellStyle name="표준 62 2 6" xfId="2762"/>
    <cellStyle name="표준 62 2 6 2" xfId="2763"/>
    <cellStyle name="표준 62 2 6 2 2" xfId="4909"/>
    <cellStyle name="표준 62 2 6 2 3" xfId="8472"/>
    <cellStyle name="표준 62 2 6 3" xfId="2764"/>
    <cellStyle name="표준 62 2 6 4" xfId="2765"/>
    <cellStyle name="표준 62 2 6 5" xfId="4908"/>
    <cellStyle name="표준 62 2 6 6" xfId="8471"/>
    <cellStyle name="표준 62 2 7" xfId="2766"/>
    <cellStyle name="표준 62 2 7 2" xfId="2767"/>
    <cellStyle name="표준 62 2 7 2 2" xfId="4911"/>
    <cellStyle name="표준 62 2 7 2 3" xfId="8474"/>
    <cellStyle name="표준 62 2 7 3" xfId="2768"/>
    <cellStyle name="표준 62 2 7 4" xfId="2769"/>
    <cellStyle name="표준 62 2 7 5" xfId="4910"/>
    <cellStyle name="표준 62 2 7 6" xfId="8473"/>
    <cellStyle name="표준 62 2 8" xfId="2770"/>
    <cellStyle name="표준 62 2 8 2" xfId="2771"/>
    <cellStyle name="표준 62 2 8 2 2" xfId="4913"/>
    <cellStyle name="표준 62 2 8 2 3" xfId="8476"/>
    <cellStyle name="표준 62 2 8 3" xfId="2772"/>
    <cellStyle name="표준 62 2 8 4" xfId="2773"/>
    <cellStyle name="표준 62 2 8 5" xfId="4912"/>
    <cellStyle name="표준 62 2 8 6" xfId="8475"/>
    <cellStyle name="표준 62 2 9" xfId="2774"/>
    <cellStyle name="표준 62 2 9 2" xfId="4914"/>
    <cellStyle name="표준 62 2 9 3" xfId="8477"/>
    <cellStyle name="표준 62 3" xfId="2775"/>
    <cellStyle name="표준 62 4" xfId="2776"/>
    <cellStyle name="표준 62 5" xfId="2777"/>
    <cellStyle name="표준 62 6" xfId="4890"/>
    <cellStyle name="표준 63" xfId="2778"/>
    <cellStyle name="표준 63 2" xfId="2779"/>
    <cellStyle name="표준 63 2 10" xfId="2780"/>
    <cellStyle name="표준 63 2 11" xfId="2781"/>
    <cellStyle name="표준 63 2 12" xfId="4916"/>
    <cellStyle name="표준 63 2 13" xfId="8478"/>
    <cellStyle name="표준 63 2 2" xfId="2782"/>
    <cellStyle name="표준 63 2 2 2" xfId="2783"/>
    <cellStyle name="표준 63 2 2 2 2" xfId="2784"/>
    <cellStyle name="표준 63 2 2 2 2 2" xfId="4919"/>
    <cellStyle name="표준 63 2 2 2 2 3" xfId="8481"/>
    <cellStyle name="표준 63 2 2 2 3" xfId="2785"/>
    <cellStyle name="표준 63 2 2 2 4" xfId="2786"/>
    <cellStyle name="표준 63 2 2 2 5" xfId="4918"/>
    <cellStyle name="표준 63 2 2 2 6" xfId="8480"/>
    <cellStyle name="표준 63 2 2 3" xfId="2787"/>
    <cellStyle name="표준 63 2 2 3 2" xfId="2788"/>
    <cellStyle name="표준 63 2 2 3 2 2" xfId="4921"/>
    <cellStyle name="표준 63 2 2 3 2 3" xfId="8483"/>
    <cellStyle name="표준 63 2 2 3 3" xfId="2789"/>
    <cellStyle name="표준 63 2 2 3 4" xfId="2790"/>
    <cellStyle name="표준 63 2 2 3 5" xfId="4920"/>
    <cellStyle name="표준 63 2 2 3 6" xfId="8482"/>
    <cellStyle name="표준 63 2 2 4" xfId="2791"/>
    <cellStyle name="표준 63 2 2 4 2" xfId="4922"/>
    <cellStyle name="표준 63 2 2 4 3" xfId="8484"/>
    <cellStyle name="표준 63 2 2 5" xfId="2792"/>
    <cellStyle name="표준 63 2 2 6" xfId="2793"/>
    <cellStyle name="표준 63 2 2 7" xfId="4917"/>
    <cellStyle name="표준 63 2 2 8" xfId="8479"/>
    <cellStyle name="표준 63 2 3" xfId="2794"/>
    <cellStyle name="표준 63 2 3 2" xfId="2795"/>
    <cellStyle name="표준 63 2 3 2 2" xfId="2796"/>
    <cellStyle name="표준 63 2 3 2 2 2" xfId="4925"/>
    <cellStyle name="표준 63 2 3 2 2 3" xfId="8487"/>
    <cellStyle name="표준 63 2 3 2 3" xfId="2797"/>
    <cellStyle name="표준 63 2 3 2 4" xfId="2798"/>
    <cellStyle name="표준 63 2 3 2 5" xfId="4924"/>
    <cellStyle name="표준 63 2 3 2 6" xfId="8486"/>
    <cellStyle name="표준 63 2 3 3" xfId="2799"/>
    <cellStyle name="표준 63 2 3 3 2" xfId="2800"/>
    <cellStyle name="표준 63 2 3 3 2 2" xfId="4927"/>
    <cellStyle name="표준 63 2 3 3 2 3" xfId="8489"/>
    <cellStyle name="표준 63 2 3 3 3" xfId="2801"/>
    <cellStyle name="표준 63 2 3 3 4" xfId="2802"/>
    <cellStyle name="표준 63 2 3 3 5" xfId="4926"/>
    <cellStyle name="표준 63 2 3 3 6" xfId="8488"/>
    <cellStyle name="표준 63 2 3 4" xfId="2803"/>
    <cellStyle name="표준 63 2 3 4 2" xfId="4928"/>
    <cellStyle name="표준 63 2 3 4 3" xfId="8490"/>
    <cellStyle name="표준 63 2 3 5" xfId="2804"/>
    <cellStyle name="표준 63 2 3 6" xfId="2805"/>
    <cellStyle name="표준 63 2 3 7" xfId="4923"/>
    <cellStyle name="표준 63 2 3 8" xfId="8485"/>
    <cellStyle name="표준 63 2 4" xfId="2806"/>
    <cellStyle name="표준 63 2 4 2" xfId="2807"/>
    <cellStyle name="표준 63 2 4 2 2" xfId="4930"/>
    <cellStyle name="표준 63 2 4 2 3" xfId="8492"/>
    <cellStyle name="표준 63 2 4 3" xfId="2808"/>
    <cellStyle name="표준 63 2 4 4" xfId="2809"/>
    <cellStyle name="표준 63 2 4 5" xfId="4929"/>
    <cellStyle name="표준 63 2 4 6" xfId="8491"/>
    <cellStyle name="표준 63 2 5" xfId="2810"/>
    <cellStyle name="표준 63 2 5 2" xfId="2811"/>
    <cellStyle name="표준 63 2 5 2 2" xfId="4932"/>
    <cellStyle name="표준 63 2 5 2 3" xfId="8494"/>
    <cellStyle name="표준 63 2 5 3" xfId="2812"/>
    <cellStyle name="표준 63 2 5 4" xfId="2813"/>
    <cellStyle name="표준 63 2 5 5" xfId="4931"/>
    <cellStyle name="표준 63 2 5 6" xfId="8493"/>
    <cellStyle name="표준 63 2 6" xfId="2814"/>
    <cellStyle name="표준 63 2 6 2" xfId="2815"/>
    <cellStyle name="표준 63 2 6 2 2" xfId="4934"/>
    <cellStyle name="표준 63 2 6 2 3" xfId="8496"/>
    <cellStyle name="표준 63 2 6 3" xfId="2816"/>
    <cellStyle name="표준 63 2 6 4" xfId="2817"/>
    <cellStyle name="표준 63 2 6 5" xfId="4933"/>
    <cellStyle name="표준 63 2 6 6" xfId="8495"/>
    <cellStyle name="표준 63 2 7" xfId="2818"/>
    <cellStyle name="표준 63 2 7 2" xfId="2819"/>
    <cellStyle name="표준 63 2 7 2 2" xfId="4936"/>
    <cellStyle name="표준 63 2 7 2 3" xfId="8498"/>
    <cellStyle name="표준 63 2 7 3" xfId="2820"/>
    <cellStyle name="표준 63 2 7 4" xfId="2821"/>
    <cellStyle name="표준 63 2 7 5" xfId="4935"/>
    <cellStyle name="표준 63 2 7 6" xfId="8497"/>
    <cellStyle name="표준 63 2 8" xfId="2822"/>
    <cellStyle name="표준 63 2 8 2" xfId="2823"/>
    <cellStyle name="표준 63 2 8 2 2" xfId="4938"/>
    <cellStyle name="표준 63 2 8 2 3" xfId="8500"/>
    <cellStyle name="표준 63 2 8 3" xfId="2824"/>
    <cellStyle name="표준 63 2 8 4" xfId="2825"/>
    <cellStyle name="표준 63 2 8 5" xfId="4937"/>
    <cellStyle name="표준 63 2 8 6" xfId="8499"/>
    <cellStyle name="표준 63 2 9" xfId="2826"/>
    <cellStyle name="표준 63 2 9 2" xfId="4939"/>
    <cellStyle name="표준 63 2 9 3" xfId="8501"/>
    <cellStyle name="표준 63 3" xfId="2827"/>
    <cellStyle name="표준 63 4" xfId="2828"/>
    <cellStyle name="표준 63 5" xfId="2829"/>
    <cellStyle name="표준 63 6" xfId="4915"/>
    <cellStyle name="표준 64" xfId="2830"/>
    <cellStyle name="표준 64 2" xfId="2831"/>
    <cellStyle name="표준 64 2 10" xfId="2832"/>
    <cellStyle name="표준 64 2 11" xfId="2833"/>
    <cellStyle name="표준 64 2 12" xfId="4941"/>
    <cellStyle name="표준 64 2 13" xfId="8502"/>
    <cellStyle name="표준 64 2 2" xfId="2834"/>
    <cellStyle name="표준 64 2 2 2" xfId="2835"/>
    <cellStyle name="표준 64 2 2 2 2" xfId="2836"/>
    <cellStyle name="표준 64 2 2 2 2 2" xfId="4944"/>
    <cellStyle name="표준 64 2 2 2 2 3" xfId="8505"/>
    <cellStyle name="표준 64 2 2 2 3" xfId="2837"/>
    <cellStyle name="표준 64 2 2 2 4" xfId="2838"/>
    <cellStyle name="표준 64 2 2 2 5" xfId="4943"/>
    <cellStyle name="표준 64 2 2 2 6" xfId="8504"/>
    <cellStyle name="표준 64 2 2 3" xfId="2839"/>
    <cellStyle name="표준 64 2 2 3 2" xfId="2840"/>
    <cellStyle name="표준 64 2 2 3 2 2" xfId="4946"/>
    <cellStyle name="표준 64 2 2 3 2 3" xfId="8507"/>
    <cellStyle name="표준 64 2 2 3 3" xfId="2841"/>
    <cellStyle name="표준 64 2 2 3 4" xfId="2842"/>
    <cellStyle name="표준 64 2 2 3 5" xfId="4945"/>
    <cellStyle name="표준 64 2 2 3 6" xfId="8506"/>
    <cellStyle name="표준 64 2 2 4" xfId="2843"/>
    <cellStyle name="표준 64 2 2 4 2" xfId="4947"/>
    <cellStyle name="표준 64 2 2 4 3" xfId="8508"/>
    <cellStyle name="표준 64 2 2 5" xfId="2844"/>
    <cellStyle name="표준 64 2 2 6" xfId="2845"/>
    <cellStyle name="표준 64 2 2 7" xfId="4942"/>
    <cellStyle name="표준 64 2 2 8" xfId="8503"/>
    <cellStyle name="표준 64 2 3" xfId="2846"/>
    <cellStyle name="표준 64 2 3 2" xfId="2847"/>
    <cellStyle name="표준 64 2 3 2 2" xfId="2848"/>
    <cellStyle name="표준 64 2 3 2 2 2" xfId="4950"/>
    <cellStyle name="표준 64 2 3 2 2 3" xfId="8511"/>
    <cellStyle name="표준 64 2 3 2 3" xfId="2849"/>
    <cellStyle name="표준 64 2 3 2 4" xfId="2850"/>
    <cellStyle name="표준 64 2 3 2 5" xfId="4949"/>
    <cellStyle name="표준 64 2 3 2 6" xfId="8510"/>
    <cellStyle name="표준 64 2 3 3" xfId="2851"/>
    <cellStyle name="표준 64 2 3 3 2" xfId="2852"/>
    <cellStyle name="표준 64 2 3 3 2 2" xfId="4952"/>
    <cellStyle name="표준 64 2 3 3 2 3" xfId="8513"/>
    <cellStyle name="표준 64 2 3 3 3" xfId="2853"/>
    <cellStyle name="표준 64 2 3 3 4" xfId="2854"/>
    <cellStyle name="표준 64 2 3 3 5" xfId="4951"/>
    <cellStyle name="표준 64 2 3 3 6" xfId="8512"/>
    <cellStyle name="표준 64 2 3 4" xfId="2855"/>
    <cellStyle name="표준 64 2 3 4 2" xfId="4953"/>
    <cellStyle name="표준 64 2 3 4 3" xfId="8514"/>
    <cellStyle name="표준 64 2 3 5" xfId="2856"/>
    <cellStyle name="표준 64 2 3 6" xfId="2857"/>
    <cellStyle name="표준 64 2 3 7" xfId="4948"/>
    <cellStyle name="표준 64 2 3 8" xfId="8509"/>
    <cellStyle name="표준 64 2 4" xfId="2858"/>
    <cellStyle name="표준 64 2 4 2" xfId="2859"/>
    <cellStyle name="표준 64 2 4 2 2" xfId="4955"/>
    <cellStyle name="표준 64 2 4 2 3" xfId="8516"/>
    <cellStyle name="표준 64 2 4 3" xfId="2860"/>
    <cellStyle name="표준 64 2 4 4" xfId="2861"/>
    <cellStyle name="표준 64 2 4 5" xfId="4954"/>
    <cellStyle name="표준 64 2 4 6" xfId="8515"/>
    <cellStyle name="표준 64 2 5" xfId="2862"/>
    <cellStyle name="표준 64 2 5 2" xfId="2863"/>
    <cellStyle name="표준 64 2 5 2 2" xfId="4957"/>
    <cellStyle name="표준 64 2 5 2 3" xfId="8518"/>
    <cellStyle name="표준 64 2 5 3" xfId="2864"/>
    <cellStyle name="표준 64 2 5 4" xfId="2865"/>
    <cellStyle name="표준 64 2 5 5" xfId="4956"/>
    <cellStyle name="표준 64 2 5 6" xfId="8517"/>
    <cellStyle name="표준 64 2 6" xfId="2866"/>
    <cellStyle name="표준 64 2 6 2" xfId="2867"/>
    <cellStyle name="표준 64 2 6 2 2" xfId="4959"/>
    <cellStyle name="표준 64 2 6 2 3" xfId="8520"/>
    <cellStyle name="표준 64 2 6 3" xfId="2868"/>
    <cellStyle name="표준 64 2 6 4" xfId="2869"/>
    <cellStyle name="표준 64 2 6 5" xfId="4958"/>
    <cellStyle name="표준 64 2 6 6" xfId="8519"/>
    <cellStyle name="표준 64 2 7" xfId="2870"/>
    <cellStyle name="표준 64 2 7 2" xfId="2871"/>
    <cellStyle name="표준 64 2 7 2 2" xfId="4961"/>
    <cellStyle name="표준 64 2 7 2 3" xfId="8522"/>
    <cellStyle name="표준 64 2 7 3" xfId="2872"/>
    <cellStyle name="표준 64 2 7 4" xfId="2873"/>
    <cellStyle name="표준 64 2 7 5" xfId="4960"/>
    <cellStyle name="표준 64 2 7 6" xfId="8521"/>
    <cellStyle name="표준 64 2 8" xfId="2874"/>
    <cellStyle name="표준 64 2 8 2" xfId="2875"/>
    <cellStyle name="표준 64 2 8 2 2" xfId="4963"/>
    <cellStyle name="표준 64 2 8 2 3" xfId="8524"/>
    <cellStyle name="표준 64 2 8 3" xfId="2876"/>
    <cellStyle name="표준 64 2 8 4" xfId="2877"/>
    <cellStyle name="표준 64 2 8 5" xfId="4962"/>
    <cellStyle name="표준 64 2 8 6" xfId="8523"/>
    <cellStyle name="표준 64 2 9" xfId="2878"/>
    <cellStyle name="표준 64 2 9 2" xfId="4964"/>
    <cellStyle name="표준 64 2 9 3" xfId="8525"/>
    <cellStyle name="표준 64 3" xfId="2879"/>
    <cellStyle name="표준 64 4" xfId="2880"/>
    <cellStyle name="표준 64 5" xfId="2881"/>
    <cellStyle name="표준 64 6" xfId="4940"/>
    <cellStyle name="표준 65" xfId="2882"/>
    <cellStyle name="표준 65 2" xfId="2883"/>
    <cellStyle name="표준 65 3" xfId="2884"/>
    <cellStyle name="표준 65 3 2" xfId="7291"/>
    <cellStyle name="표준 65 3 3" xfId="8526"/>
    <cellStyle name="표준 65 4" xfId="2885"/>
    <cellStyle name="표준 65 5" xfId="2886"/>
    <cellStyle name="표준 65 6" xfId="4965"/>
    <cellStyle name="표준 66" xfId="2887"/>
    <cellStyle name="표준 66 2" xfId="2888"/>
    <cellStyle name="표준 66 3" xfId="2889"/>
    <cellStyle name="표준 66 4" xfId="2890"/>
    <cellStyle name="표준 66 4 2" xfId="7292"/>
    <cellStyle name="표준 66 4 3" xfId="8527"/>
    <cellStyle name="표준 66 5" xfId="2891"/>
    <cellStyle name="표준 66 6" xfId="2892"/>
    <cellStyle name="표준 66 7" xfId="4966"/>
    <cellStyle name="표준 67" xfId="2893"/>
    <cellStyle name="표준 67 2" xfId="2894"/>
    <cellStyle name="표준 67 3" xfId="2895"/>
    <cellStyle name="표준 67 3 2" xfId="7293"/>
    <cellStyle name="표준 67 3 3" xfId="8528"/>
    <cellStyle name="표준 67 4" xfId="2896"/>
    <cellStyle name="표준 67 5" xfId="2897"/>
    <cellStyle name="표준 67 6" xfId="4967"/>
    <cellStyle name="표준 68" xfId="2898"/>
    <cellStyle name="표준 68 2" xfId="2899"/>
    <cellStyle name="표준 68 3" xfId="2900"/>
    <cellStyle name="표준 68 4" xfId="2901"/>
    <cellStyle name="표준 68 5" xfId="4968"/>
    <cellStyle name="표준 69" xfId="2902"/>
    <cellStyle name="표준 69 2" xfId="2903"/>
    <cellStyle name="표준 69 2 2" xfId="4969"/>
    <cellStyle name="표준 7" xfId="344"/>
    <cellStyle name="표준 7 2" xfId="2905"/>
    <cellStyle name="표준 7 2 2" xfId="4970"/>
    <cellStyle name="표준 7 2 3" xfId="7566"/>
    <cellStyle name="표준 7 3" xfId="2906"/>
    <cellStyle name="표준 7 3 2" xfId="4972"/>
    <cellStyle name="표준 7 3 3" xfId="4971"/>
    <cellStyle name="표준 7 4" xfId="2907"/>
    <cellStyle name="표준 7 4 2" xfId="7567"/>
    <cellStyle name="표준 7 5" xfId="2908"/>
    <cellStyle name="표준 7 6" xfId="4973"/>
    <cellStyle name="표준 7 7" xfId="4974"/>
    <cellStyle name="표준 7 8" xfId="2904"/>
    <cellStyle name="표준 7_14-16.공공도서관" xfId="2909"/>
    <cellStyle name="표준 70" xfId="2910"/>
    <cellStyle name="표준 70 2" xfId="2911"/>
    <cellStyle name="표준 70 3" xfId="2912"/>
    <cellStyle name="표준 70 3 2" xfId="7294"/>
    <cellStyle name="표준 70 3 3" xfId="8529"/>
    <cellStyle name="표준 70 4" xfId="2913"/>
    <cellStyle name="표준 70 5" xfId="2914"/>
    <cellStyle name="표준 70 6" xfId="4975"/>
    <cellStyle name="표준 71" xfId="2915"/>
    <cellStyle name="표준 71 2" xfId="2916"/>
    <cellStyle name="표준 71 3" xfId="2917"/>
    <cellStyle name="표준 71 3 2" xfId="7295"/>
    <cellStyle name="표준 71 3 3" xfId="8530"/>
    <cellStyle name="표준 71 4" xfId="2918"/>
    <cellStyle name="표준 71 5" xfId="2919"/>
    <cellStyle name="표준 71 6" xfId="4976"/>
    <cellStyle name="표준 72" xfId="2920"/>
    <cellStyle name="표준 72 2" xfId="2921"/>
    <cellStyle name="표준 72 3" xfId="2922"/>
    <cellStyle name="표준 72 3 2" xfId="7296"/>
    <cellStyle name="표준 72 3 3" xfId="8531"/>
    <cellStyle name="표준 72 4" xfId="2923"/>
    <cellStyle name="표준 72 5" xfId="2924"/>
    <cellStyle name="표준 72 6" xfId="4977"/>
    <cellStyle name="표준 73" xfId="2925"/>
    <cellStyle name="표준 73 2" xfId="2926"/>
    <cellStyle name="표준 73 3" xfId="2927"/>
    <cellStyle name="표준 73 4" xfId="2928"/>
    <cellStyle name="표준 73 5" xfId="2929"/>
    <cellStyle name="표준 73 6" xfId="4978"/>
    <cellStyle name="표준 74" xfId="2930"/>
    <cellStyle name="표준 74 2" xfId="2931"/>
    <cellStyle name="표준 74 3" xfId="2932"/>
    <cellStyle name="표준 74 3 2" xfId="7297"/>
    <cellStyle name="표준 74 3 3" xfId="8532"/>
    <cellStyle name="표준 74 4" xfId="2933"/>
    <cellStyle name="표준 74 5" xfId="2934"/>
    <cellStyle name="표준 74 6" xfId="4979"/>
    <cellStyle name="표준 75" xfId="2935"/>
    <cellStyle name="표준 75 2" xfId="2936"/>
    <cellStyle name="표준 75 3" xfId="2937"/>
    <cellStyle name="표준 75 3 2" xfId="7298"/>
    <cellStyle name="표준 75 3 3" xfId="8533"/>
    <cellStyle name="표준 75 4" xfId="2938"/>
    <cellStyle name="표준 75 5" xfId="2939"/>
    <cellStyle name="표준 75 6" xfId="4980"/>
    <cellStyle name="표준 76" xfId="2940"/>
    <cellStyle name="표준 76 2" xfId="2941"/>
    <cellStyle name="표준 76 3" xfId="2942"/>
    <cellStyle name="표준 76 3 2" xfId="7299"/>
    <cellStyle name="표준 76 3 3" xfId="8534"/>
    <cellStyle name="표준 76 4" xfId="2943"/>
    <cellStyle name="표준 76 5" xfId="2944"/>
    <cellStyle name="표준 76 6" xfId="4981"/>
    <cellStyle name="표준 77" xfId="2945"/>
    <cellStyle name="표준 77 2" xfId="2946"/>
    <cellStyle name="표준 77 3" xfId="2947"/>
    <cellStyle name="표준 77 4" xfId="2948"/>
    <cellStyle name="표준 77 5" xfId="2949"/>
    <cellStyle name="표준 77 6" xfId="2950"/>
    <cellStyle name="표준 77 7" xfId="4982"/>
    <cellStyle name="표준 78" xfId="2951"/>
    <cellStyle name="표준 78 2" xfId="2952"/>
    <cellStyle name="표준 78 3" xfId="2953"/>
    <cellStyle name="표준 78 4" xfId="2954"/>
    <cellStyle name="표준 78 4 2" xfId="7300"/>
    <cellStyle name="표준 78 4 3" xfId="8535"/>
    <cellStyle name="표준 78 5" xfId="2955"/>
    <cellStyle name="표준 78 6" xfId="2956"/>
    <cellStyle name="표준 78 7" xfId="4983"/>
    <cellStyle name="표준 79" xfId="345"/>
    <cellStyle name="표준 79 2" xfId="2957"/>
    <cellStyle name="표준 79 3" xfId="2958"/>
    <cellStyle name="표준 79 4" xfId="2959"/>
    <cellStyle name="표준 79 4 2" xfId="7301"/>
    <cellStyle name="표준 79 4 3" xfId="8536"/>
    <cellStyle name="표준 79 5" xfId="2960"/>
    <cellStyle name="표준 79 6" xfId="2961"/>
    <cellStyle name="표준 79 7" xfId="4984"/>
    <cellStyle name="표준 8" xfId="346"/>
    <cellStyle name="표준 8 10" xfId="7302"/>
    <cellStyle name="표준 8 11" xfId="2962"/>
    <cellStyle name="표준 8 2" xfId="2963"/>
    <cellStyle name="표준 8 2 2" xfId="2964"/>
    <cellStyle name="표준 8 2 2 2" xfId="7568"/>
    <cellStyle name="표준 8 2 2 3" xfId="4985"/>
    <cellStyle name="표준 8 2 3" xfId="7569"/>
    <cellStyle name="표준 8 2 4" xfId="7570"/>
    <cellStyle name="표준 8 3" xfId="2965"/>
    <cellStyle name="표준 8 3 2" xfId="4987"/>
    <cellStyle name="표준 8 3 3" xfId="4986"/>
    <cellStyle name="표준 8 4" xfId="4988"/>
    <cellStyle name="표준 8 5" xfId="4989"/>
    <cellStyle name="표준 8 6" xfId="4990"/>
    <cellStyle name="표준 8 7" xfId="4991"/>
    <cellStyle name="표준 8 8" xfId="7303"/>
    <cellStyle name="표준 8 9" xfId="7304"/>
    <cellStyle name="표준 8_14-16.공공도서관" xfId="2966"/>
    <cellStyle name="표준 80" xfId="347"/>
    <cellStyle name="표준 80 2" xfId="2967"/>
    <cellStyle name="표준 80 3" xfId="2968"/>
    <cellStyle name="표준 80 4" xfId="2969"/>
    <cellStyle name="표준 80 4 2" xfId="7305"/>
    <cellStyle name="표준 80 4 3" xfId="8537"/>
    <cellStyle name="표준 80 5" xfId="2970"/>
    <cellStyle name="표준 80 6" xfId="2971"/>
    <cellStyle name="표준 80 7" xfId="4992"/>
    <cellStyle name="표준 81" xfId="2972"/>
    <cellStyle name="표준 81 2" xfId="2973"/>
    <cellStyle name="표준 81 3" xfId="2974"/>
    <cellStyle name="표준 81 4" xfId="2975"/>
    <cellStyle name="표준 81 5" xfId="2976"/>
    <cellStyle name="표준 81 6" xfId="2977"/>
    <cellStyle name="표준 81 7" xfId="4993"/>
    <cellStyle name="표준 82" xfId="2978"/>
    <cellStyle name="표준 82 2" xfId="2979"/>
    <cellStyle name="표준 82 2 2" xfId="4995"/>
    <cellStyle name="표준 82 3" xfId="2980"/>
    <cellStyle name="표준 82 4" xfId="2981"/>
    <cellStyle name="표준 82 4 2" xfId="7306"/>
    <cellStyle name="표준 82 4 3" xfId="8538"/>
    <cellStyle name="표준 82 5" xfId="2982"/>
    <cellStyle name="표준 82 6" xfId="2983"/>
    <cellStyle name="표준 82 7" xfId="4994"/>
    <cellStyle name="표준 83" xfId="2984"/>
    <cellStyle name="표준 83 2" xfId="7307"/>
    <cellStyle name="표준 83 2 2" xfId="8539"/>
    <cellStyle name="표준 83 3" xfId="4996"/>
    <cellStyle name="표준 84" xfId="2985"/>
    <cellStyle name="표준 84 2" xfId="2986"/>
    <cellStyle name="표준 84 3" xfId="7308"/>
    <cellStyle name="표준 84 3 2" xfId="8540"/>
    <cellStyle name="표준 84 4" xfId="4997"/>
    <cellStyle name="표준 85" xfId="2987"/>
    <cellStyle name="표준 85 2" xfId="2988"/>
    <cellStyle name="표준 85 3" xfId="4998"/>
    <cellStyle name="표준 86" xfId="2989"/>
    <cellStyle name="표준 86 2" xfId="2990"/>
    <cellStyle name="표준 86 3" xfId="7309"/>
    <cellStyle name="표준 86 3 2" xfId="8541"/>
    <cellStyle name="표준 86 4" xfId="4999"/>
    <cellStyle name="표준 87" xfId="348"/>
    <cellStyle name="표준 87 2" xfId="2992"/>
    <cellStyle name="표준 87 3" xfId="7310"/>
    <cellStyle name="표준 87 3 2" xfId="8542"/>
    <cellStyle name="표준 87 4" xfId="5000"/>
    <cellStyle name="표준 87 5" xfId="2991"/>
    <cellStyle name="표준 88" xfId="349"/>
    <cellStyle name="표준 88 2" xfId="2994"/>
    <cellStyle name="표준 88 3" xfId="7311"/>
    <cellStyle name="표준 88 3 2" xfId="8543"/>
    <cellStyle name="표준 88 4" xfId="5001"/>
    <cellStyle name="표준 88 5" xfId="2993"/>
    <cellStyle name="표준 89" xfId="350"/>
    <cellStyle name="표준 89 2" xfId="2996"/>
    <cellStyle name="표준 89 3" xfId="5002"/>
    <cellStyle name="표준 89 4" xfId="2995"/>
    <cellStyle name="표준 9" xfId="351"/>
    <cellStyle name="표준 9 2" xfId="2998"/>
    <cellStyle name="표준 9 2 2" xfId="5003"/>
    <cellStyle name="표준 9 2 3" xfId="7571"/>
    <cellStyle name="표준 9 3" xfId="2999"/>
    <cellStyle name="표준 9 3 2" xfId="3000"/>
    <cellStyle name="표준 9 3 2 2" xfId="5004"/>
    <cellStyle name="표준 9 4" xfId="3001"/>
    <cellStyle name="표준 9 4 2" xfId="5005"/>
    <cellStyle name="표준 9 4 3" xfId="7572"/>
    <cellStyle name="표준 9 5" xfId="3002"/>
    <cellStyle name="표준 9 5 2" xfId="5006"/>
    <cellStyle name="표준 9 6" xfId="3003"/>
    <cellStyle name="표준 9 6 2" xfId="5007"/>
    <cellStyle name="표준 9 7" xfId="5008"/>
    <cellStyle name="표준 9 8" xfId="2997"/>
    <cellStyle name="표준 9_14-16.공공도서관" xfId="3004"/>
    <cellStyle name="표준 90" xfId="352"/>
    <cellStyle name="표준 90 2" xfId="3006"/>
    <cellStyle name="표준 90 3" xfId="7312"/>
    <cellStyle name="표준 90 3 2" xfId="8544"/>
    <cellStyle name="표준 90 4" xfId="5009"/>
    <cellStyle name="표준 90 5" xfId="3005"/>
    <cellStyle name="표준 91" xfId="353"/>
    <cellStyle name="표준 91 2" xfId="3008"/>
    <cellStyle name="표준 91 3" xfId="7313"/>
    <cellStyle name="표준 91 3 2" xfId="8545"/>
    <cellStyle name="표준 91 4" xfId="5010"/>
    <cellStyle name="표준 91 5" xfId="3007"/>
    <cellStyle name="표준 92" xfId="354"/>
    <cellStyle name="표준 92 2" xfId="3010"/>
    <cellStyle name="표준 92 3" xfId="7314"/>
    <cellStyle name="표준 92 3 2" xfId="8546"/>
    <cellStyle name="표준 92 4" xfId="5011"/>
    <cellStyle name="표준 92 5" xfId="3009"/>
    <cellStyle name="표준 93" xfId="3011"/>
    <cellStyle name="표준 93 2" xfId="3012"/>
    <cellStyle name="표준 93 3" xfId="5012"/>
    <cellStyle name="표준 94" xfId="355"/>
    <cellStyle name="표준 94 2" xfId="3014"/>
    <cellStyle name="표준 94 3" xfId="7315"/>
    <cellStyle name="표준 94 3 2" xfId="8547"/>
    <cellStyle name="표준 94 4" xfId="5013"/>
    <cellStyle name="표준 94 5" xfId="3013"/>
    <cellStyle name="표준 95" xfId="356"/>
    <cellStyle name="표준 95 2" xfId="7316"/>
    <cellStyle name="표준 95 2 2" xfId="8548"/>
    <cellStyle name="표준 95 3" xfId="5014"/>
    <cellStyle name="표준 95 4" xfId="3015"/>
    <cellStyle name="표준 96" xfId="357"/>
    <cellStyle name="표준 96 2" xfId="3017"/>
    <cellStyle name="표준 96 3" xfId="7317"/>
    <cellStyle name="표준 96 3 2" xfId="8549"/>
    <cellStyle name="표준 96 4" xfId="5015"/>
    <cellStyle name="표준 96 5" xfId="3016"/>
    <cellStyle name="표준 97" xfId="358"/>
    <cellStyle name="표준 97 2" xfId="7318"/>
    <cellStyle name="표준 97 2 2" xfId="8550"/>
    <cellStyle name="표준 97 3" xfId="5016"/>
    <cellStyle name="표준 97 4" xfId="3018"/>
    <cellStyle name="표준 98" xfId="359"/>
    <cellStyle name="표준 98 2" xfId="3020"/>
    <cellStyle name="표준 98 3" xfId="7319"/>
    <cellStyle name="표준 98 3 2" xfId="8551"/>
    <cellStyle name="표준 98 4" xfId="5017"/>
    <cellStyle name="표준 98 5" xfId="3019"/>
    <cellStyle name="표준 99" xfId="360"/>
    <cellStyle name="표준 99 2" xfId="3022"/>
    <cellStyle name="표준 99 3" xfId="7320"/>
    <cellStyle name="표준 99 3 2" xfId="8552"/>
    <cellStyle name="표준 99 4" xfId="5018"/>
    <cellStyle name="표준 99 5" xfId="3021"/>
    <cellStyle name="표준_15-공공(시군)" xfId="8561"/>
    <cellStyle name="표준_17-공공 2" xfId="8572"/>
    <cellStyle name="표준_강원도_재난발생현황 2" xfId="8581"/>
    <cellStyle name="하이퍼링크 2" xfId="361"/>
    <cellStyle name="하이퍼링크 2 2" xfId="5019"/>
    <cellStyle name="하이퍼링크 2 3" xfId="3023"/>
    <cellStyle name="합산" xfId="362"/>
    <cellStyle name="합산 2" xfId="5020"/>
    <cellStyle name="화폐기호" xfId="363"/>
    <cellStyle name="화폐기호 2" xfId="5021"/>
    <cellStyle name="화폐기호 3" xfId="3024"/>
    <cellStyle name="화폐기호0" xfId="364"/>
    <cellStyle name="화폐기호0 2" xfId="5022"/>
    <cellStyle name="화폐기호0 3" xfId="3025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  <color rgb="FFE6E6E6"/>
      <color rgb="FFE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tat.gwd.go.kr/&#53685;&#44228;/&#53685;&#44228;&#50672;&#48372;/2012/8.7&#49688;&#51221;/&#49324;&#50629;&#52404;&#52572;&#51333;&#44208;&#44284;/1.%20&#51312;&#49324;&#44208;&#44284;%20&#53685;&#44228;&#54364;/&#51021;&#47732;&#46041;&#48324;%20&#49328;&#50629;&#45824;&#48516;&#47448;%20&#53685;&#44228;&#5436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&#48148;&#53461;%20&#54868;&#47732;\&#49324;&#50629;&#52404;&#52572;&#51333;&#44208;&#44284;\1.%20&#51312;&#49324;&#44208;&#44284;%20&#53685;&#44228;&#54364;\&#51021;&#47732;&#46041;&#48324;%20&#49328;&#50629;&#45824;&#48516;&#47448;%20&#53685;&#44228;&#5436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54260;%20&#47700;&#49888;&#51200;/Message%20&#48155;&#51008;%20&#54028;&#51068;/reungjo_202602021749190009/&#44608;&#49892;&#51109;/d/&#51116;&#44032;&#48373;&#51648;&#49884;&#49444;/&#51116;&#44032;&#49884;&#49444;(2004)/&#51116;&#44032;&#49884;&#49444;&#54788;&#54889;/&#49436;&#50872;&#49884;&#51116;&#44032;&#49884;&#49444;&#54788;&#54889;(04&#49688;&#49884;&#48320;&#44221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1"/>
      <sheetName val="Template_2"/>
      <sheetName val="Data"/>
      <sheetName val="11-9.선박등록"/>
      <sheetName val="11-10.여객선수송"/>
      <sheetName val="11-11.정기여객선수송"/>
      <sheetName val="11-12.정기여객선취항"/>
      <sheetName val="11-13.해운화물수송"/>
      <sheetName val="11-14.컨테이너수송"/>
      <sheetName val="11-15.항로표지"/>
      <sheetName val="11-16.관광사업체"/>
      <sheetName val="11-17.관광지방문객"/>
      <sheetName val="11-18.관광지지정(개황)"/>
      <sheetName val="11-19.해수욕장 이용"/>
      <sheetName val="11-20.관광호텔"/>
      <sheetName val="11-21.우편시설"/>
      <sheetName val="11-22.우편물취급"/>
      <sheetName val="11-23.우편요금수입"/>
      <sheetName val="14-26.청소년수련시설"/>
      <sheetName val="14-27.언론매체"/>
      <sheetName val="14-28.출판인쇄및기록물매체복제업"/>
      <sheetName val=" 견적서"/>
    </sheetNames>
    <sheetDataSet>
      <sheetData sheetId="0">
        <row r="3">
          <cell r="D3" t="str">
            <v>WD_JIP_03</v>
          </cell>
          <cell r="E3">
            <v>7</v>
          </cell>
          <cell r="H3" t="str">
            <v>10.134.2.139</v>
          </cell>
          <cell r="I3" t="str">
            <v>N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1"/>
      <sheetName val="Template_2"/>
      <sheetName val="Data"/>
      <sheetName val="10-1.주택현황및보급률 "/>
      <sheetName val="10-2.건축연도별 주택"/>
      <sheetName val="10-3.연건평별 주택"/>
      <sheetName val="10-4.건축허가"/>
      <sheetName val="10-4-1.건축허가(시군)"/>
      <sheetName val="10-5.아파트건립"/>
      <sheetName val="10-6.주택가격"/>
      <sheetName val="10-7.지가변동률"/>
      <sheetName val="10-8.토지거래현황"/>
      <sheetName val="10-9.용도지역"/>
      <sheetName val="10-10. 용도지구"/>
      <sheetName val="10-11.공원"/>
      <sheetName val="10-12.하천"/>
      <sheetName val="10-13.하천부지점용"/>
      <sheetName val="10-14.댐현황"/>
      <sheetName val="10-15.도로"/>
      <sheetName val="10-16.도로시설물"/>
      <sheetName val="10-17.교량"/>
      <sheetName val="10-18.건설장비"/>
    </sheetNames>
    <sheetDataSet>
      <sheetData sheetId="0">
        <row r="3">
          <cell r="D3" t="str">
            <v>WD_JIP_03</v>
          </cell>
          <cell r="E3">
            <v>7</v>
          </cell>
          <cell r="H3" t="str">
            <v>10.134.2.139</v>
          </cell>
          <cell r="I3" t="str">
            <v>N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 refreshError="1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 refreshError="1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1"/>
  <sheetViews>
    <sheetView tabSelected="1" view="pageBreakPreview" zoomScaleSheetLayoutView="100" workbookViewId="0">
      <selection activeCell="A11" sqref="A11:B11"/>
    </sheetView>
  </sheetViews>
  <sheetFormatPr defaultRowHeight="16.5"/>
  <cols>
    <col min="1" max="1" width="3.5546875" style="98" customWidth="1"/>
    <col min="2" max="2" width="8.5546875" style="98" customWidth="1"/>
    <col min="3" max="9" width="9.5546875" style="98" customWidth="1"/>
    <col min="10" max="16384" width="8.88671875" style="135"/>
  </cols>
  <sheetData>
    <row r="1" spans="1:9" ht="12.95" customHeight="1">
      <c r="A1" s="443"/>
      <c r="B1" s="443"/>
      <c r="C1" s="443"/>
      <c r="D1" s="443"/>
      <c r="E1" s="443"/>
      <c r="F1" s="443"/>
      <c r="G1" s="443"/>
      <c r="H1" s="443"/>
      <c r="I1" s="443"/>
    </row>
    <row r="2" spans="1:9" s="1" customFormat="1" ht="30" customHeight="1">
      <c r="A2" s="935" t="s">
        <v>401</v>
      </c>
      <c r="B2" s="935"/>
      <c r="C2" s="935"/>
      <c r="D2" s="935"/>
      <c r="E2" s="935"/>
      <c r="F2" s="936"/>
      <c r="G2" s="936"/>
      <c r="H2" s="936"/>
      <c r="I2" s="936"/>
    </row>
    <row r="3" spans="1:9" s="1" customFormat="1" ht="24.95" customHeight="1">
      <c r="A3" s="937" t="s">
        <v>209</v>
      </c>
      <c r="B3" s="938"/>
      <c r="C3" s="938"/>
      <c r="D3" s="938"/>
      <c r="E3" s="938"/>
      <c r="F3" s="938"/>
      <c r="G3" s="938"/>
      <c r="H3" s="938"/>
      <c r="I3" s="938"/>
    </row>
    <row r="4" spans="1:9" s="1" customFormat="1" ht="18" customHeight="1" thickBot="1">
      <c r="A4" s="891" t="s">
        <v>459</v>
      </c>
      <c r="B4" s="79"/>
      <c r="C4" s="108"/>
      <c r="D4" s="108"/>
      <c r="E4" s="108"/>
      <c r="F4" s="108"/>
      <c r="G4" s="108"/>
      <c r="H4" s="108"/>
      <c r="I4" s="56" t="s">
        <v>210</v>
      </c>
    </row>
    <row r="5" spans="1:9" s="1" customFormat="1" ht="24.95" customHeight="1">
      <c r="A5" s="939" t="s">
        <v>403</v>
      </c>
      <c r="B5" s="939"/>
      <c r="C5" s="82" t="s">
        <v>404</v>
      </c>
      <c r="D5" s="82" t="s">
        <v>405</v>
      </c>
      <c r="E5" s="82" t="s">
        <v>406</v>
      </c>
      <c r="F5" s="83" t="s">
        <v>407</v>
      </c>
      <c r="G5" s="83" t="s">
        <v>408</v>
      </c>
      <c r="H5" s="916" t="s">
        <v>1301</v>
      </c>
      <c r="I5" s="84" t="s">
        <v>409</v>
      </c>
    </row>
    <row r="6" spans="1:9" s="1" customFormat="1" ht="15" customHeight="1">
      <c r="A6" s="85"/>
      <c r="B6" s="85"/>
      <c r="C6" s="87"/>
      <c r="D6" s="87"/>
      <c r="E6" s="87"/>
      <c r="F6" s="388" t="s">
        <v>211</v>
      </c>
      <c r="G6" s="111" t="s">
        <v>410</v>
      </c>
      <c r="H6" s="329"/>
      <c r="I6" s="449" t="s">
        <v>212</v>
      </c>
    </row>
    <row r="7" spans="1:9" s="1" customFormat="1" ht="18.75" customHeight="1" thickBot="1">
      <c r="A7" s="940" t="s">
        <v>411</v>
      </c>
      <c r="B7" s="940"/>
      <c r="C7" s="530" t="s">
        <v>213</v>
      </c>
      <c r="D7" s="530" t="s">
        <v>214</v>
      </c>
      <c r="E7" s="530" t="s">
        <v>2</v>
      </c>
      <c r="F7" s="531" t="s">
        <v>215</v>
      </c>
      <c r="G7" s="531" t="s">
        <v>216</v>
      </c>
      <c r="H7" s="532" t="s">
        <v>376</v>
      </c>
      <c r="I7" s="533" t="s">
        <v>217</v>
      </c>
    </row>
    <row r="8" spans="1:9" s="1" customFormat="1" ht="22.9" hidden="1" customHeight="1">
      <c r="A8" s="932">
        <v>2016</v>
      </c>
      <c r="B8" s="933"/>
      <c r="C8" s="331">
        <v>1292</v>
      </c>
      <c r="D8" s="16">
        <v>611</v>
      </c>
      <c r="E8" s="16">
        <v>22</v>
      </c>
      <c r="F8" s="16">
        <v>127</v>
      </c>
      <c r="G8" s="16">
        <v>210</v>
      </c>
      <c r="H8" s="332"/>
      <c r="I8" s="16">
        <v>322</v>
      </c>
    </row>
    <row r="9" spans="1:9" s="1" customFormat="1" ht="22.9" hidden="1" customHeight="1">
      <c r="A9" s="932">
        <v>2017</v>
      </c>
      <c r="B9" s="933"/>
      <c r="C9" s="331">
        <v>1313</v>
      </c>
      <c r="D9" s="16">
        <v>626</v>
      </c>
      <c r="E9" s="16">
        <v>22</v>
      </c>
      <c r="F9" s="16">
        <v>128</v>
      </c>
      <c r="G9" s="16">
        <v>207</v>
      </c>
      <c r="H9" s="332"/>
      <c r="I9" s="16">
        <v>330</v>
      </c>
    </row>
    <row r="10" spans="1:9" s="1" customFormat="1" ht="22.9" hidden="1" customHeight="1">
      <c r="A10" s="932">
        <v>2018</v>
      </c>
      <c r="B10" s="934"/>
      <c r="C10" s="824">
        <v>1587</v>
      </c>
      <c r="D10" s="825">
        <v>665</v>
      </c>
      <c r="E10" s="825">
        <v>22</v>
      </c>
      <c r="F10" s="825">
        <v>168</v>
      </c>
      <c r="G10" s="825">
        <v>154</v>
      </c>
      <c r="H10" s="332">
        <v>239</v>
      </c>
      <c r="I10" s="825">
        <v>339</v>
      </c>
    </row>
    <row r="11" spans="1:9" s="1" customFormat="1" ht="22.9" customHeight="1">
      <c r="A11" s="932">
        <v>2019</v>
      </c>
      <c r="B11" s="932"/>
      <c r="C11" s="331">
        <v>1368</v>
      </c>
      <c r="D11" s="16">
        <v>691</v>
      </c>
      <c r="E11" s="16">
        <v>22</v>
      </c>
      <c r="F11" s="16">
        <v>170</v>
      </c>
      <c r="G11" s="16">
        <v>156</v>
      </c>
      <c r="H11" s="918" t="s">
        <v>284</v>
      </c>
      <c r="I11" s="16">
        <v>329</v>
      </c>
    </row>
    <row r="12" spans="1:9" s="1" customFormat="1" ht="22.9" customHeight="1">
      <c r="A12" s="932">
        <v>2020</v>
      </c>
      <c r="B12" s="932">
        <v>2017</v>
      </c>
      <c r="C12" s="331">
        <v>1419</v>
      </c>
      <c r="D12" s="16">
        <v>708</v>
      </c>
      <c r="E12" s="16">
        <v>22</v>
      </c>
      <c r="F12" s="16">
        <v>191</v>
      </c>
      <c r="G12" s="16">
        <v>154</v>
      </c>
      <c r="H12" s="918" t="s">
        <v>284</v>
      </c>
      <c r="I12" s="16">
        <v>344</v>
      </c>
    </row>
    <row r="13" spans="1:9" s="1" customFormat="1" ht="22.9" customHeight="1">
      <c r="A13" s="933">
        <v>2021</v>
      </c>
      <c r="B13" s="933"/>
      <c r="C13" s="331">
        <f t="shared" ref="C13:C36" si="0">SUM(D13:I13)</f>
        <v>1700</v>
      </c>
      <c r="D13" s="16">
        <v>734</v>
      </c>
      <c r="E13" s="16">
        <v>22</v>
      </c>
      <c r="F13" s="16">
        <v>184</v>
      </c>
      <c r="G13" s="16">
        <v>140</v>
      </c>
      <c r="H13" s="16">
        <v>291</v>
      </c>
      <c r="I13" s="16">
        <v>329</v>
      </c>
    </row>
    <row r="14" spans="1:9" s="1" customFormat="1" ht="22.9" customHeight="1">
      <c r="A14" s="932">
        <v>2022</v>
      </c>
      <c r="B14" s="933">
        <v>2017</v>
      </c>
      <c r="C14" s="331">
        <f t="shared" si="0"/>
        <v>1802.5</v>
      </c>
      <c r="D14" s="333">
        <v>764.5</v>
      </c>
      <c r="E14" s="333">
        <v>27</v>
      </c>
      <c r="F14" s="333">
        <v>178</v>
      </c>
      <c r="G14" s="333">
        <v>145</v>
      </c>
      <c r="H14" s="333">
        <v>322</v>
      </c>
      <c r="I14" s="333">
        <v>366</v>
      </c>
    </row>
    <row r="15" spans="1:9" s="1" customFormat="1" ht="22.9" hidden="1" customHeight="1">
      <c r="A15" s="943" t="s">
        <v>412</v>
      </c>
      <c r="B15" s="943"/>
      <c r="C15" s="331">
        <f t="shared" si="0"/>
        <v>1</v>
      </c>
      <c r="D15" s="264">
        <v>1</v>
      </c>
      <c r="E15" s="265">
        <v>0</v>
      </c>
      <c r="F15" s="265">
        <v>0</v>
      </c>
      <c r="G15" s="265">
        <v>0</v>
      </c>
      <c r="H15" s="265"/>
      <c r="I15" s="265">
        <v>0</v>
      </c>
    </row>
    <row r="16" spans="1:9" s="1" customFormat="1" ht="22.9" hidden="1" customHeight="1">
      <c r="A16" s="943" t="s">
        <v>413</v>
      </c>
      <c r="B16" s="943"/>
      <c r="C16" s="331">
        <f t="shared" si="0"/>
        <v>1</v>
      </c>
      <c r="D16" s="264">
        <v>1</v>
      </c>
      <c r="E16" s="265">
        <v>0</v>
      </c>
      <c r="F16" s="265">
        <v>0</v>
      </c>
      <c r="G16" s="265">
        <v>0</v>
      </c>
      <c r="H16" s="265"/>
      <c r="I16" s="265">
        <v>0</v>
      </c>
    </row>
    <row r="17" spans="1:9" s="1" customFormat="1" ht="22.9" hidden="1" customHeight="1">
      <c r="A17" s="943" t="s">
        <v>414</v>
      </c>
      <c r="B17" s="943"/>
      <c r="C17" s="331">
        <f t="shared" si="0"/>
        <v>0</v>
      </c>
      <c r="D17" s="264"/>
      <c r="E17" s="265"/>
      <c r="F17" s="265"/>
      <c r="G17" s="265"/>
      <c r="H17" s="265"/>
      <c r="I17" s="265"/>
    </row>
    <row r="18" spans="1:9" s="1" customFormat="1" ht="22.9" hidden="1" customHeight="1">
      <c r="A18" s="943" t="s">
        <v>415</v>
      </c>
      <c r="B18" s="943"/>
      <c r="C18" s="331">
        <f t="shared" si="0"/>
        <v>0</v>
      </c>
      <c r="D18" s="265">
        <v>0</v>
      </c>
      <c r="E18" s="265">
        <v>0</v>
      </c>
      <c r="F18" s="265">
        <v>0</v>
      </c>
      <c r="G18" s="265">
        <v>0</v>
      </c>
      <c r="H18" s="265"/>
      <c r="I18" s="265">
        <v>0</v>
      </c>
    </row>
    <row r="19" spans="1:9" s="1" customFormat="1" ht="22.9" hidden="1" customHeight="1">
      <c r="A19" s="943" t="s">
        <v>416</v>
      </c>
      <c r="B19" s="943"/>
      <c r="C19" s="331">
        <f t="shared" si="0"/>
        <v>1478.5</v>
      </c>
      <c r="D19" s="153">
        <v>762.5</v>
      </c>
      <c r="E19" s="153">
        <v>27</v>
      </c>
      <c r="F19" s="153">
        <v>178</v>
      </c>
      <c r="G19" s="153">
        <v>145</v>
      </c>
      <c r="H19" s="153"/>
      <c r="I19" s="153">
        <v>366</v>
      </c>
    </row>
    <row r="20" spans="1:9" s="1" customFormat="1" ht="22.9" hidden="1" customHeight="1">
      <c r="A20" s="379"/>
      <c r="B20" s="379" t="s">
        <v>417</v>
      </c>
      <c r="C20" s="331">
        <f t="shared" si="0"/>
        <v>0</v>
      </c>
      <c r="D20" s="265">
        <v>0</v>
      </c>
      <c r="E20" s="265">
        <v>0</v>
      </c>
      <c r="F20" s="265">
        <v>0</v>
      </c>
      <c r="G20" s="265">
        <v>0</v>
      </c>
      <c r="H20" s="265"/>
      <c r="I20" s="265">
        <v>0</v>
      </c>
    </row>
    <row r="21" spans="1:9" s="1" customFormat="1" ht="22.9" hidden="1" customHeight="1">
      <c r="A21" s="379"/>
      <c r="B21" s="379" t="s">
        <v>418</v>
      </c>
      <c r="C21" s="331">
        <f t="shared" si="0"/>
        <v>0</v>
      </c>
      <c r="D21" s="265">
        <v>0</v>
      </c>
      <c r="E21" s="265">
        <v>0</v>
      </c>
      <c r="F21" s="265">
        <v>0</v>
      </c>
      <c r="G21" s="265">
        <v>0</v>
      </c>
      <c r="H21" s="265"/>
      <c r="I21" s="265">
        <v>0</v>
      </c>
    </row>
    <row r="22" spans="1:9" s="1" customFormat="1" ht="22.9" hidden="1" customHeight="1">
      <c r="A22" s="379"/>
      <c r="B22" s="379" t="s">
        <v>419</v>
      </c>
      <c r="C22" s="331">
        <f t="shared" si="0"/>
        <v>1</v>
      </c>
      <c r="D22" s="264">
        <v>1</v>
      </c>
      <c r="E22" s="265">
        <v>0</v>
      </c>
      <c r="F22" s="265">
        <v>0</v>
      </c>
      <c r="G22" s="265">
        <v>0</v>
      </c>
      <c r="H22" s="265"/>
      <c r="I22" s="265">
        <v>0</v>
      </c>
    </row>
    <row r="23" spans="1:9" s="1" customFormat="1" ht="22.9" hidden="1" customHeight="1">
      <c r="A23" s="379"/>
      <c r="B23" s="379" t="s">
        <v>420</v>
      </c>
      <c r="C23" s="331">
        <f t="shared" si="0"/>
        <v>8</v>
      </c>
      <c r="D23" s="264">
        <v>4</v>
      </c>
      <c r="E23" s="264">
        <v>1</v>
      </c>
      <c r="F23" s="264">
        <v>1</v>
      </c>
      <c r="G23" s="264">
        <v>2</v>
      </c>
      <c r="H23" s="264"/>
      <c r="I23" s="265">
        <v>0</v>
      </c>
    </row>
    <row r="24" spans="1:9" s="1" customFormat="1" ht="22.9" hidden="1" customHeight="1">
      <c r="A24" s="379"/>
      <c r="B24" s="379" t="s">
        <v>421</v>
      </c>
      <c r="C24" s="331">
        <f t="shared" si="0"/>
        <v>74</v>
      </c>
      <c r="D24" s="264">
        <v>37</v>
      </c>
      <c r="E24" s="264">
        <v>2</v>
      </c>
      <c r="F24" s="264">
        <v>7</v>
      </c>
      <c r="G24" s="264">
        <v>7</v>
      </c>
      <c r="H24" s="264"/>
      <c r="I24" s="264">
        <v>21</v>
      </c>
    </row>
    <row r="25" spans="1:9" s="1" customFormat="1" ht="22.9" hidden="1" customHeight="1">
      <c r="A25" s="379"/>
      <c r="B25" s="379" t="s">
        <v>422</v>
      </c>
      <c r="C25" s="331">
        <f t="shared" si="0"/>
        <v>368</v>
      </c>
      <c r="D25" s="264">
        <v>215</v>
      </c>
      <c r="E25" s="264">
        <v>8</v>
      </c>
      <c r="F25" s="264">
        <v>38</v>
      </c>
      <c r="G25" s="264">
        <v>28</v>
      </c>
      <c r="H25" s="264"/>
      <c r="I25" s="264">
        <v>79</v>
      </c>
    </row>
    <row r="26" spans="1:9" s="1" customFormat="1" ht="22.9" hidden="1" customHeight="1">
      <c r="A26" s="379"/>
      <c r="B26" s="379" t="s">
        <v>423</v>
      </c>
      <c r="C26" s="331">
        <f t="shared" si="0"/>
        <v>422</v>
      </c>
      <c r="D26" s="264">
        <v>233</v>
      </c>
      <c r="E26" s="264">
        <v>16</v>
      </c>
      <c r="F26" s="264">
        <v>45</v>
      </c>
      <c r="G26" s="264">
        <v>45</v>
      </c>
      <c r="H26" s="264"/>
      <c r="I26" s="264">
        <v>83</v>
      </c>
    </row>
    <row r="27" spans="1:9" s="1" customFormat="1" ht="22.9" hidden="1" customHeight="1">
      <c r="A27" s="379"/>
      <c r="B27" s="379" t="s">
        <v>424</v>
      </c>
      <c r="C27" s="331">
        <f t="shared" si="0"/>
        <v>288</v>
      </c>
      <c r="D27" s="264">
        <v>138</v>
      </c>
      <c r="E27" s="264">
        <v>0</v>
      </c>
      <c r="F27" s="264">
        <v>40</v>
      </c>
      <c r="G27" s="264">
        <v>27</v>
      </c>
      <c r="H27" s="264"/>
      <c r="I27" s="264">
        <v>83</v>
      </c>
    </row>
    <row r="28" spans="1:9" s="1" customFormat="1" ht="22.9" hidden="1" customHeight="1">
      <c r="A28" s="75"/>
      <c r="B28" s="379" t="s">
        <v>425</v>
      </c>
      <c r="C28" s="331">
        <f t="shared" si="0"/>
        <v>247</v>
      </c>
      <c r="D28" s="264">
        <v>120</v>
      </c>
      <c r="E28" s="265">
        <v>0</v>
      </c>
      <c r="F28" s="264">
        <v>11</v>
      </c>
      <c r="G28" s="264">
        <v>21</v>
      </c>
      <c r="H28" s="264"/>
      <c r="I28" s="264">
        <v>95</v>
      </c>
    </row>
    <row r="29" spans="1:9" s="1" customFormat="1" ht="22.9" hidden="1" customHeight="1">
      <c r="A29" s="76"/>
      <c r="B29" s="379" t="s">
        <v>426</v>
      </c>
      <c r="C29" s="331">
        <f t="shared" si="0"/>
        <v>1</v>
      </c>
      <c r="D29" s="265">
        <v>0</v>
      </c>
      <c r="E29" s="265">
        <v>0</v>
      </c>
      <c r="F29" s="265">
        <v>0</v>
      </c>
      <c r="G29" s="265">
        <v>1</v>
      </c>
      <c r="H29" s="265"/>
      <c r="I29" s="265">
        <v>0</v>
      </c>
    </row>
    <row r="30" spans="1:9" s="1" customFormat="1" ht="22.9" hidden="1" customHeight="1">
      <c r="A30" s="76"/>
      <c r="B30" s="379" t="s">
        <v>427</v>
      </c>
      <c r="C30" s="331">
        <f t="shared" si="0"/>
        <v>9</v>
      </c>
      <c r="D30" s="264">
        <v>3</v>
      </c>
      <c r="E30" s="265">
        <v>0</v>
      </c>
      <c r="F30" s="264">
        <v>1</v>
      </c>
      <c r="G30" s="264">
        <v>3</v>
      </c>
      <c r="H30" s="264"/>
      <c r="I30" s="265">
        <v>2</v>
      </c>
    </row>
    <row r="31" spans="1:9" s="1" customFormat="1" ht="22.9" hidden="1" customHeight="1">
      <c r="A31" s="76"/>
      <c r="B31" s="379" t="s">
        <v>428</v>
      </c>
      <c r="C31" s="331">
        <f t="shared" si="0"/>
        <v>2</v>
      </c>
      <c r="D31" s="265">
        <v>0</v>
      </c>
      <c r="E31" s="265">
        <v>0</v>
      </c>
      <c r="F31" s="264">
        <v>2</v>
      </c>
      <c r="G31" s="265">
        <v>0</v>
      </c>
      <c r="H31" s="265"/>
      <c r="I31" s="265">
        <v>0</v>
      </c>
    </row>
    <row r="32" spans="1:9" s="1" customFormat="1" ht="22.9" hidden="1" customHeight="1">
      <c r="A32" s="76"/>
      <c r="B32" s="379" t="s">
        <v>429</v>
      </c>
      <c r="C32" s="331">
        <f t="shared" si="0"/>
        <v>31</v>
      </c>
      <c r="D32" s="265">
        <v>0</v>
      </c>
      <c r="E32" s="265">
        <v>0</v>
      </c>
      <c r="F32" s="264">
        <v>31</v>
      </c>
      <c r="G32" s="265">
        <v>0</v>
      </c>
      <c r="H32" s="265"/>
      <c r="I32" s="153">
        <v>0</v>
      </c>
    </row>
    <row r="33" spans="1:9" s="1" customFormat="1" ht="22.9" hidden="1" customHeight="1">
      <c r="A33" s="76"/>
      <c r="B33" s="444" t="s">
        <v>430</v>
      </c>
      <c r="C33" s="331">
        <f t="shared" si="0"/>
        <v>1</v>
      </c>
      <c r="D33" s="265">
        <v>0</v>
      </c>
      <c r="E33" s="265">
        <v>0</v>
      </c>
      <c r="F33" s="265">
        <v>1</v>
      </c>
      <c r="G33" s="265">
        <v>0</v>
      </c>
      <c r="H33" s="265"/>
      <c r="I33" s="153">
        <v>0</v>
      </c>
    </row>
    <row r="34" spans="1:9" s="1" customFormat="1" ht="22.9" hidden="1" customHeight="1">
      <c r="A34" s="76"/>
      <c r="B34" s="444" t="s">
        <v>431</v>
      </c>
      <c r="C34" s="331">
        <f t="shared" si="0"/>
        <v>26.5</v>
      </c>
      <c r="D34" s="153">
        <v>11.5</v>
      </c>
      <c r="E34" s="265">
        <v>0</v>
      </c>
      <c r="F34" s="153">
        <v>1</v>
      </c>
      <c r="G34" s="153">
        <v>11</v>
      </c>
      <c r="H34" s="153"/>
      <c r="I34" s="265">
        <v>3</v>
      </c>
    </row>
    <row r="35" spans="1:9" s="1" customFormat="1" ht="22.9" hidden="1" customHeight="1" thickBot="1">
      <c r="A35" s="445"/>
      <c r="B35" s="446" t="s">
        <v>432</v>
      </c>
      <c r="C35" s="331">
        <f t="shared" si="0"/>
        <v>0</v>
      </c>
      <c r="D35" s="266">
        <v>0</v>
      </c>
      <c r="E35" s="266">
        <v>0</v>
      </c>
      <c r="F35" s="266">
        <v>0</v>
      </c>
      <c r="G35" s="266">
        <v>0</v>
      </c>
      <c r="H35" s="330"/>
      <c r="I35" s="266">
        <v>0</v>
      </c>
    </row>
    <row r="36" spans="1:9" s="1" customFormat="1" ht="22.9" customHeight="1">
      <c r="A36" s="932">
        <v>2023</v>
      </c>
      <c r="B36" s="933">
        <v>2017</v>
      </c>
      <c r="C36" s="331">
        <f t="shared" si="0"/>
        <v>1786</v>
      </c>
      <c r="D36" s="265">
        <v>766</v>
      </c>
      <c r="E36" s="265">
        <v>31</v>
      </c>
      <c r="F36" s="265">
        <v>186</v>
      </c>
      <c r="G36" s="265">
        <v>144</v>
      </c>
      <c r="H36" s="265">
        <v>305</v>
      </c>
      <c r="I36" s="265">
        <v>354</v>
      </c>
    </row>
    <row r="37" spans="1:9" s="1" customFormat="1" ht="22.9" customHeight="1">
      <c r="A37" s="942">
        <v>2024</v>
      </c>
      <c r="B37" s="933">
        <v>2017</v>
      </c>
      <c r="C37" s="151">
        <f t="shared" ref="C37:C41" si="1">SUM(D37:I37)</f>
        <v>1786</v>
      </c>
      <c r="D37" s="152">
        <f>SUM(D38:D42)</f>
        <v>768</v>
      </c>
      <c r="E37" s="152">
        <f>SUM(E38:E42)</f>
        <v>30</v>
      </c>
      <c r="F37" s="152">
        <f>SUM(F38:F42)</f>
        <v>183</v>
      </c>
      <c r="G37" s="152">
        <f>SUM(G38:G42)</f>
        <v>145</v>
      </c>
      <c r="H37" s="152">
        <f>SUM(H42,H38:H41)</f>
        <v>312</v>
      </c>
      <c r="I37" s="152">
        <f>SUM(I38:I42)</f>
        <v>348</v>
      </c>
    </row>
    <row r="38" spans="1:9" s="1" customFormat="1" ht="22.9" customHeight="1">
      <c r="A38" s="943" t="s">
        <v>412</v>
      </c>
      <c r="B38" s="943"/>
      <c r="C38" s="204">
        <f t="shared" si="1"/>
        <v>1</v>
      </c>
      <c r="D38" s="264">
        <v>1</v>
      </c>
      <c r="E38" s="265">
        <v>0</v>
      </c>
      <c r="F38" s="265">
        <v>0</v>
      </c>
      <c r="G38" s="265">
        <v>0</v>
      </c>
      <c r="H38" s="265">
        <v>0</v>
      </c>
      <c r="I38" s="265">
        <v>0</v>
      </c>
    </row>
    <row r="39" spans="1:9" s="1" customFormat="1" ht="22.9" customHeight="1">
      <c r="A39" s="943" t="s">
        <v>413</v>
      </c>
      <c r="B39" s="943"/>
      <c r="C39" s="204">
        <f t="shared" si="1"/>
        <v>0</v>
      </c>
      <c r="D39" s="264">
        <v>0</v>
      </c>
      <c r="E39" s="264">
        <v>0</v>
      </c>
      <c r="F39" s="264">
        <v>0</v>
      </c>
      <c r="G39" s="264">
        <v>0</v>
      </c>
      <c r="H39" s="265">
        <v>0</v>
      </c>
      <c r="I39" s="265">
        <v>0</v>
      </c>
    </row>
    <row r="40" spans="1:9" s="1" customFormat="1" ht="22.9" customHeight="1">
      <c r="A40" s="943" t="s">
        <v>414</v>
      </c>
      <c r="B40" s="943"/>
      <c r="C40" s="204">
        <f t="shared" si="1"/>
        <v>0</v>
      </c>
      <c r="D40" s="264">
        <v>0</v>
      </c>
      <c r="E40" s="264">
        <v>0</v>
      </c>
      <c r="F40" s="264">
        <v>0</v>
      </c>
      <c r="G40" s="264">
        <v>0</v>
      </c>
      <c r="H40" s="265">
        <v>0</v>
      </c>
      <c r="I40" s="265">
        <v>0</v>
      </c>
    </row>
    <row r="41" spans="1:9" s="1" customFormat="1" ht="22.9" customHeight="1">
      <c r="A41" s="943" t="s">
        <v>415</v>
      </c>
      <c r="B41" s="943"/>
      <c r="C41" s="204">
        <f t="shared" si="1"/>
        <v>0</v>
      </c>
      <c r="D41" s="265">
        <v>0</v>
      </c>
      <c r="E41" s="265">
        <v>0</v>
      </c>
      <c r="F41" s="265">
        <v>0</v>
      </c>
      <c r="G41" s="265">
        <v>0</v>
      </c>
      <c r="H41" s="265">
        <v>0</v>
      </c>
      <c r="I41" s="265">
        <v>0</v>
      </c>
    </row>
    <row r="42" spans="1:9" s="1" customFormat="1" ht="22.9" customHeight="1">
      <c r="A42" s="943" t="s">
        <v>416</v>
      </c>
      <c r="B42" s="943"/>
      <c r="C42" s="204">
        <f t="shared" ref="C42:I42" si="2">SUM(C43:C58)</f>
        <v>1785</v>
      </c>
      <c r="D42" s="153">
        <f t="shared" si="2"/>
        <v>767</v>
      </c>
      <c r="E42" s="153">
        <f t="shared" si="2"/>
        <v>30</v>
      </c>
      <c r="F42" s="153">
        <f t="shared" si="2"/>
        <v>183</v>
      </c>
      <c r="G42" s="153">
        <f t="shared" si="2"/>
        <v>145</v>
      </c>
      <c r="H42" s="153">
        <f t="shared" si="2"/>
        <v>312</v>
      </c>
      <c r="I42" s="153">
        <f t="shared" si="2"/>
        <v>348</v>
      </c>
    </row>
    <row r="43" spans="1:9" s="1" customFormat="1" ht="22.9" customHeight="1">
      <c r="A43" s="379"/>
      <c r="B43" s="379" t="s">
        <v>417</v>
      </c>
      <c r="C43" s="204">
        <f>SUM(D43:I43)</f>
        <v>0</v>
      </c>
      <c r="D43" s="265">
        <v>0</v>
      </c>
      <c r="E43" s="265">
        <v>0</v>
      </c>
      <c r="F43" s="265">
        <v>0</v>
      </c>
      <c r="G43" s="265">
        <v>0</v>
      </c>
      <c r="H43" s="265">
        <v>0</v>
      </c>
      <c r="I43" s="265">
        <v>0</v>
      </c>
    </row>
    <row r="44" spans="1:9" s="1" customFormat="1" ht="22.9" customHeight="1">
      <c r="A44" s="379"/>
      <c r="B44" s="379" t="s">
        <v>418</v>
      </c>
      <c r="C44" s="204">
        <f t="shared" ref="C44:C58" si="3">SUM(D44:I44)</f>
        <v>0</v>
      </c>
      <c r="D44" s="265">
        <v>0</v>
      </c>
      <c r="E44" s="265">
        <v>0</v>
      </c>
      <c r="F44" s="265">
        <v>0</v>
      </c>
      <c r="G44" s="265">
        <v>0</v>
      </c>
      <c r="H44" s="265">
        <v>0</v>
      </c>
      <c r="I44" s="265">
        <v>0</v>
      </c>
    </row>
    <row r="45" spans="1:9" s="1" customFormat="1" ht="22.9" customHeight="1">
      <c r="A45" s="379"/>
      <c r="B45" s="379" t="s">
        <v>419</v>
      </c>
      <c r="C45" s="204">
        <f t="shared" si="3"/>
        <v>1</v>
      </c>
      <c r="D45" s="264">
        <v>1</v>
      </c>
      <c r="E45" s="265">
        <v>0</v>
      </c>
      <c r="F45" s="265">
        <v>0</v>
      </c>
      <c r="G45" s="265">
        <v>0</v>
      </c>
      <c r="H45" s="265">
        <v>0</v>
      </c>
      <c r="I45" s="265">
        <v>0</v>
      </c>
    </row>
    <row r="46" spans="1:9" s="1" customFormat="1" ht="22.9" customHeight="1">
      <c r="A46" s="379"/>
      <c r="B46" s="379" t="s">
        <v>420</v>
      </c>
      <c r="C46" s="204">
        <f t="shared" si="3"/>
        <v>10</v>
      </c>
      <c r="D46" s="264">
        <v>5</v>
      </c>
      <c r="E46" s="264">
        <v>0</v>
      </c>
      <c r="F46" s="264">
        <v>2</v>
      </c>
      <c r="G46" s="264">
        <v>2</v>
      </c>
      <c r="H46" s="264">
        <v>1</v>
      </c>
      <c r="I46" s="265">
        <v>0</v>
      </c>
    </row>
    <row r="47" spans="1:9" s="1" customFormat="1" ht="22.9" customHeight="1">
      <c r="A47" s="379"/>
      <c r="B47" s="379" t="s">
        <v>421</v>
      </c>
      <c r="C47" s="204">
        <f t="shared" si="3"/>
        <v>84</v>
      </c>
      <c r="D47" s="264">
        <v>41</v>
      </c>
      <c r="E47" s="264">
        <v>2</v>
      </c>
      <c r="F47" s="264">
        <v>8</v>
      </c>
      <c r="G47" s="264">
        <v>8</v>
      </c>
      <c r="H47" s="264">
        <v>6</v>
      </c>
      <c r="I47" s="264">
        <v>19</v>
      </c>
    </row>
    <row r="48" spans="1:9" s="1" customFormat="1" ht="22.9" customHeight="1">
      <c r="A48" s="379"/>
      <c r="B48" s="379" t="s">
        <v>422</v>
      </c>
      <c r="C48" s="204">
        <f t="shared" si="3"/>
        <v>459</v>
      </c>
      <c r="D48" s="264">
        <v>198</v>
      </c>
      <c r="E48" s="264">
        <v>7</v>
      </c>
      <c r="F48" s="264">
        <v>35</v>
      </c>
      <c r="G48" s="264">
        <v>28</v>
      </c>
      <c r="H48" s="264">
        <v>103</v>
      </c>
      <c r="I48" s="264">
        <v>88</v>
      </c>
    </row>
    <row r="49" spans="1:9" s="1" customFormat="1" ht="22.9" customHeight="1">
      <c r="A49" s="379"/>
      <c r="B49" s="379" t="s">
        <v>423</v>
      </c>
      <c r="C49" s="204">
        <f t="shared" si="3"/>
        <v>476</v>
      </c>
      <c r="D49" s="264">
        <v>218</v>
      </c>
      <c r="E49" s="264">
        <v>14</v>
      </c>
      <c r="F49" s="264">
        <v>46</v>
      </c>
      <c r="G49" s="264">
        <v>41</v>
      </c>
      <c r="H49" s="264">
        <v>66</v>
      </c>
      <c r="I49" s="264">
        <v>91</v>
      </c>
    </row>
    <row r="50" spans="1:9" s="1" customFormat="1" ht="22.9" customHeight="1">
      <c r="A50" s="379"/>
      <c r="B50" s="379" t="s">
        <v>424</v>
      </c>
      <c r="C50" s="204">
        <f t="shared" si="3"/>
        <v>387</v>
      </c>
      <c r="D50" s="264">
        <v>167</v>
      </c>
      <c r="E50" s="264">
        <v>7</v>
      </c>
      <c r="F50" s="264">
        <v>35</v>
      </c>
      <c r="G50" s="264">
        <v>31</v>
      </c>
      <c r="H50" s="264">
        <v>70</v>
      </c>
      <c r="I50" s="264">
        <v>77</v>
      </c>
    </row>
    <row r="51" spans="1:9" s="1" customFormat="1" ht="22.9" customHeight="1">
      <c r="A51" s="75"/>
      <c r="B51" s="379" t="s">
        <v>425</v>
      </c>
      <c r="C51" s="204">
        <f t="shared" si="3"/>
        <v>308</v>
      </c>
      <c r="D51" s="264">
        <v>125</v>
      </c>
      <c r="E51" s="265">
        <v>0</v>
      </c>
      <c r="F51" s="264">
        <v>23</v>
      </c>
      <c r="G51" s="264">
        <v>22</v>
      </c>
      <c r="H51" s="265">
        <v>66</v>
      </c>
      <c r="I51" s="264">
        <v>72</v>
      </c>
    </row>
    <row r="52" spans="1:9" s="1" customFormat="1" ht="22.9" customHeight="1">
      <c r="A52" s="76"/>
      <c r="B52" s="892" t="s">
        <v>1288</v>
      </c>
      <c r="C52" s="204">
        <f t="shared" ref="C52" si="4">SUM(D52:I52)</f>
        <v>4</v>
      </c>
      <c r="D52" s="265">
        <v>0</v>
      </c>
      <c r="E52" s="265">
        <v>0</v>
      </c>
      <c r="F52" s="265">
        <v>4</v>
      </c>
      <c r="G52" s="265">
        <v>0</v>
      </c>
      <c r="H52" s="265">
        <v>0</v>
      </c>
      <c r="I52" s="153">
        <v>0</v>
      </c>
    </row>
    <row r="53" spans="1:9" s="1" customFormat="1" ht="22.9" customHeight="1">
      <c r="A53" s="76"/>
      <c r="B53" s="379" t="s">
        <v>426</v>
      </c>
      <c r="C53" s="204">
        <f t="shared" si="3"/>
        <v>0</v>
      </c>
      <c r="D53" s="265">
        <v>0</v>
      </c>
      <c r="E53" s="265">
        <v>0</v>
      </c>
      <c r="F53" s="265">
        <v>0</v>
      </c>
      <c r="G53" s="265">
        <v>0</v>
      </c>
      <c r="H53" s="265">
        <v>0</v>
      </c>
      <c r="I53" s="265">
        <v>0</v>
      </c>
    </row>
    <row r="54" spans="1:9" s="1" customFormat="1" ht="22.9" customHeight="1">
      <c r="A54" s="76"/>
      <c r="B54" s="379" t="s">
        <v>427</v>
      </c>
      <c r="C54" s="204">
        <f t="shared" si="3"/>
        <v>8</v>
      </c>
      <c r="D54" s="264">
        <v>3</v>
      </c>
      <c r="E54" s="265">
        <v>0</v>
      </c>
      <c r="F54" s="264">
        <v>1</v>
      </c>
      <c r="G54" s="264">
        <v>4</v>
      </c>
      <c r="H54" s="265">
        <v>0</v>
      </c>
      <c r="I54" s="265">
        <v>0</v>
      </c>
    </row>
    <row r="55" spans="1:9" s="1" customFormat="1" ht="22.9" customHeight="1">
      <c r="A55" s="76"/>
      <c r="B55" s="379" t="s">
        <v>428</v>
      </c>
      <c r="C55" s="204">
        <f t="shared" si="3"/>
        <v>13</v>
      </c>
      <c r="D55" s="265">
        <v>0</v>
      </c>
      <c r="E55" s="265">
        <v>0</v>
      </c>
      <c r="F55" s="264">
        <v>13</v>
      </c>
      <c r="G55" s="265">
        <v>0</v>
      </c>
      <c r="H55" s="265">
        <v>0</v>
      </c>
      <c r="I55" s="265">
        <v>0</v>
      </c>
    </row>
    <row r="56" spans="1:9" s="1" customFormat="1" ht="22.9" customHeight="1">
      <c r="A56" s="76"/>
      <c r="B56" s="379" t="s">
        <v>429</v>
      </c>
      <c r="C56" s="204">
        <f t="shared" si="3"/>
        <v>16</v>
      </c>
      <c r="D56" s="265">
        <v>0</v>
      </c>
      <c r="E56" s="265"/>
      <c r="F56" s="264">
        <v>15</v>
      </c>
      <c r="G56" s="265">
        <v>0</v>
      </c>
      <c r="H56" s="265">
        <v>0</v>
      </c>
      <c r="I56" s="153">
        <v>1</v>
      </c>
    </row>
    <row r="57" spans="1:9" s="1" customFormat="1" ht="22.9" customHeight="1">
      <c r="A57" s="76"/>
      <c r="B57" s="917" t="s">
        <v>1302</v>
      </c>
      <c r="C57" s="204">
        <f t="shared" si="3"/>
        <v>19</v>
      </c>
      <c r="D57" s="153">
        <v>9</v>
      </c>
      <c r="E57" s="265">
        <v>0</v>
      </c>
      <c r="F57" s="153">
        <v>1</v>
      </c>
      <c r="G57" s="153">
        <v>9</v>
      </c>
      <c r="H57" s="265">
        <v>0</v>
      </c>
      <c r="I57" s="265">
        <v>0</v>
      </c>
    </row>
    <row r="58" spans="1:9" s="1" customFormat="1" ht="22.9" customHeight="1" thickBot="1">
      <c r="A58" s="445"/>
      <c r="B58" s="446" t="s">
        <v>433</v>
      </c>
      <c r="C58" s="154">
        <f t="shared" si="3"/>
        <v>0</v>
      </c>
      <c r="D58" s="266">
        <v>0</v>
      </c>
      <c r="E58" s="266">
        <v>0</v>
      </c>
      <c r="F58" s="266">
        <v>0</v>
      </c>
      <c r="G58" s="266">
        <v>0</v>
      </c>
      <c r="H58" s="330">
        <v>0</v>
      </c>
      <c r="I58" s="266">
        <v>0</v>
      </c>
    </row>
    <row r="59" spans="1:9" s="447" customFormat="1" ht="17.100000000000001" customHeight="1">
      <c r="A59" s="931" t="s">
        <v>434</v>
      </c>
      <c r="B59" s="931"/>
      <c r="C59" s="931"/>
      <c r="D59" s="931"/>
      <c r="E59" s="931"/>
      <c r="F59" s="931"/>
      <c r="G59" s="931"/>
      <c r="H59" s="931"/>
      <c r="I59" s="931"/>
    </row>
    <row r="60" spans="1:9" s="1" customFormat="1" ht="15" customHeight="1">
      <c r="A60" s="941" t="s">
        <v>435</v>
      </c>
      <c r="B60" s="941"/>
      <c r="C60" s="941"/>
      <c r="D60" s="941"/>
      <c r="E60" s="941"/>
      <c r="F60" s="941"/>
      <c r="G60" s="941"/>
      <c r="H60" s="941"/>
      <c r="I60" s="941"/>
    </row>
    <row r="61" spans="1:9">
      <c r="A61" s="443"/>
      <c r="B61" s="443"/>
      <c r="C61" s="443"/>
      <c r="D61" s="443"/>
      <c r="E61" s="443"/>
      <c r="F61" s="443"/>
      <c r="G61" s="443"/>
      <c r="H61" s="443"/>
      <c r="I61" s="443"/>
    </row>
  </sheetData>
  <mergeCells count="25">
    <mergeCell ref="A60:I60"/>
    <mergeCell ref="A11:B11"/>
    <mergeCell ref="A12:B12"/>
    <mergeCell ref="A37:B37"/>
    <mergeCell ref="A38:B38"/>
    <mergeCell ref="A39:B39"/>
    <mergeCell ref="A13:B13"/>
    <mergeCell ref="A40:B40"/>
    <mergeCell ref="A14:B14"/>
    <mergeCell ref="A15:B15"/>
    <mergeCell ref="A16:B16"/>
    <mergeCell ref="A17:B17"/>
    <mergeCell ref="A18:B18"/>
    <mergeCell ref="A19:B19"/>
    <mergeCell ref="A41:B41"/>
    <mergeCell ref="A42:B42"/>
    <mergeCell ref="A59:I59"/>
    <mergeCell ref="A9:B9"/>
    <mergeCell ref="A36:B36"/>
    <mergeCell ref="A10:B10"/>
    <mergeCell ref="A2:I2"/>
    <mergeCell ref="A3:I3"/>
    <mergeCell ref="A5:B5"/>
    <mergeCell ref="A7:B7"/>
    <mergeCell ref="A8:B8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200" pageOrder="overThenDown" orientation="portrait" r:id="rId1"/>
  <headerFooter scaleWithDoc="0"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"/>
  <sheetViews>
    <sheetView view="pageBreakPreview" zoomScaleSheetLayoutView="100" workbookViewId="0">
      <selection activeCell="M2" sqref="M2:X2"/>
    </sheetView>
  </sheetViews>
  <sheetFormatPr defaultRowHeight="16.5"/>
  <cols>
    <col min="1" max="1" width="12" style="98" customWidth="1"/>
    <col min="2" max="2" width="5.77734375" style="98" customWidth="1"/>
    <col min="3" max="3" width="7.77734375" style="98" customWidth="1"/>
    <col min="4" max="5" width="6.5546875" style="98" customWidth="1"/>
    <col min="6" max="6" width="7.33203125" style="98" customWidth="1"/>
    <col min="7" max="7" width="5.77734375" style="98" customWidth="1"/>
    <col min="8" max="11" width="5.33203125" style="98" customWidth="1"/>
    <col min="12" max="12" width="5.33203125" style="443" customWidth="1"/>
    <col min="13" max="13" width="12.5546875" style="98" customWidth="1"/>
    <col min="14" max="17" width="5.33203125" style="98" customWidth="1"/>
    <col min="18" max="18" width="6.33203125" style="98" customWidth="1"/>
    <col min="19" max="19" width="6.77734375" style="98" customWidth="1"/>
    <col min="20" max="20" width="6" style="98" customWidth="1"/>
    <col min="21" max="21" width="6.109375" style="98" customWidth="1"/>
    <col min="22" max="22" width="6" style="98" customWidth="1"/>
    <col min="23" max="23" width="6.88671875" style="98" customWidth="1"/>
    <col min="24" max="24" width="6.44140625" style="98" customWidth="1"/>
    <col min="25" max="25" width="8.88671875" style="98"/>
    <col min="26" max="16384" width="8.88671875" style="135"/>
  </cols>
  <sheetData>
    <row r="1" spans="1:25" s="12" customFormat="1" ht="12.95" customHeight="1">
      <c r="A1" s="948"/>
      <c r="B1" s="948"/>
      <c r="C1" s="948"/>
      <c r="D1" s="948"/>
      <c r="E1" s="948"/>
      <c r="F1" s="948"/>
      <c r="G1" s="948"/>
      <c r="H1" s="948"/>
      <c r="I1" s="948"/>
      <c r="J1" s="948"/>
      <c r="K1" s="948"/>
      <c r="L1" s="948"/>
      <c r="M1" s="948"/>
      <c r="N1" s="948"/>
      <c r="O1" s="470"/>
      <c r="P1" s="470"/>
      <c r="Q1" s="470"/>
      <c r="R1" s="470"/>
      <c r="S1" s="470"/>
      <c r="T1" s="470"/>
      <c r="U1" s="470"/>
      <c r="V1" s="470"/>
      <c r="W1" s="470"/>
      <c r="X1" s="470"/>
      <c r="Y1" s="471"/>
    </row>
    <row r="2" spans="1:25" s="1" customFormat="1" ht="30" customHeight="1">
      <c r="A2" s="949" t="s">
        <v>456</v>
      </c>
      <c r="B2" s="949"/>
      <c r="C2" s="949"/>
      <c r="D2" s="949"/>
      <c r="E2" s="949"/>
      <c r="F2" s="949"/>
      <c r="G2" s="949"/>
      <c r="H2" s="949"/>
      <c r="I2" s="949"/>
      <c r="J2" s="949"/>
      <c r="K2" s="949"/>
      <c r="L2" s="949"/>
      <c r="M2" s="952" t="s">
        <v>457</v>
      </c>
      <c r="N2" s="952"/>
      <c r="O2" s="952"/>
      <c r="P2" s="952"/>
      <c r="Q2" s="952"/>
      <c r="R2" s="952"/>
      <c r="S2" s="952"/>
      <c r="T2" s="952"/>
      <c r="U2" s="952"/>
      <c r="V2" s="952"/>
      <c r="W2" s="952"/>
      <c r="X2" s="952"/>
      <c r="Y2" s="472"/>
    </row>
    <row r="3" spans="1:25" s="1" customFormat="1" ht="24.95" customHeight="1">
      <c r="A3" s="950" t="s">
        <v>285</v>
      </c>
      <c r="B3" s="950"/>
      <c r="C3" s="950"/>
      <c r="D3" s="950"/>
      <c r="E3" s="950"/>
      <c r="F3" s="950"/>
      <c r="G3" s="950"/>
      <c r="H3" s="950"/>
      <c r="I3" s="950"/>
      <c r="J3" s="950"/>
      <c r="K3" s="950"/>
      <c r="L3" s="950"/>
      <c r="M3" s="953" t="s">
        <v>286</v>
      </c>
      <c r="N3" s="953"/>
      <c r="O3" s="953"/>
      <c r="P3" s="953"/>
      <c r="Q3" s="953"/>
      <c r="R3" s="953"/>
      <c r="S3" s="953"/>
      <c r="T3" s="953"/>
      <c r="U3" s="953"/>
      <c r="V3" s="953"/>
      <c r="W3" s="953"/>
      <c r="X3" s="953"/>
      <c r="Y3" s="472"/>
    </row>
    <row r="4" spans="1:25" s="1" customFormat="1" ht="18" customHeight="1" thickBot="1">
      <c r="A4" s="473" t="s">
        <v>458</v>
      </c>
      <c r="B4" s="122"/>
      <c r="C4" s="122"/>
      <c r="D4" s="122"/>
      <c r="E4" s="122"/>
      <c r="F4" s="122"/>
      <c r="G4" s="122"/>
      <c r="H4" s="122"/>
      <c r="I4" s="122"/>
      <c r="J4" s="216"/>
      <c r="K4" s="216"/>
      <c r="L4" s="389" t="s">
        <v>0</v>
      </c>
      <c r="M4" s="334" t="s">
        <v>459</v>
      </c>
      <c r="N4" s="951"/>
      <c r="O4" s="951"/>
      <c r="P4" s="122"/>
      <c r="Q4" s="122"/>
      <c r="R4" s="122"/>
      <c r="S4" s="122"/>
      <c r="T4" s="122"/>
      <c r="U4" s="122"/>
      <c r="V4" s="122"/>
      <c r="W4" s="122"/>
      <c r="X4" s="386" t="s">
        <v>0</v>
      </c>
      <c r="Y4" s="472"/>
    </row>
    <row r="5" spans="1:25" s="1" customFormat="1" ht="24.95" customHeight="1">
      <c r="A5" s="384" t="s">
        <v>403</v>
      </c>
      <c r="B5" s="119" t="s">
        <v>460</v>
      </c>
      <c r="C5" s="309" t="s">
        <v>461</v>
      </c>
      <c r="D5" s="309" t="s">
        <v>462</v>
      </c>
      <c r="E5" s="309" t="s">
        <v>463</v>
      </c>
      <c r="F5" s="228" t="s">
        <v>464</v>
      </c>
      <c r="G5" s="944" t="s">
        <v>484</v>
      </c>
      <c r="H5" s="945"/>
      <c r="I5" s="945"/>
      <c r="J5" s="945"/>
      <c r="K5" s="945"/>
      <c r="L5" s="945"/>
      <c r="M5" s="474" t="s">
        <v>403</v>
      </c>
      <c r="N5" s="944" t="s">
        <v>484</v>
      </c>
      <c r="O5" s="945"/>
      <c r="P5" s="945"/>
      <c r="Q5" s="945"/>
      <c r="R5" s="945"/>
      <c r="S5" s="945"/>
      <c r="T5" s="945"/>
      <c r="U5" s="945"/>
      <c r="V5" s="945"/>
      <c r="W5" s="945"/>
      <c r="X5" s="946"/>
      <c r="Y5" s="472"/>
    </row>
    <row r="6" spans="1:25" s="1" customFormat="1" ht="24.95" customHeight="1">
      <c r="A6" s="475"/>
      <c r="B6" s="111"/>
      <c r="C6" s="101"/>
      <c r="D6" s="570" t="s">
        <v>196</v>
      </c>
      <c r="E6" s="101"/>
      <c r="F6" s="883" t="s">
        <v>465</v>
      </c>
      <c r="G6" s="128" t="s">
        <v>466</v>
      </c>
      <c r="H6" s="128" t="s">
        <v>467</v>
      </c>
      <c r="I6" s="128" t="s">
        <v>418</v>
      </c>
      <c r="J6" s="128" t="s">
        <v>468</v>
      </c>
      <c r="K6" s="223" t="s">
        <v>469</v>
      </c>
      <c r="L6" s="201" t="s">
        <v>470</v>
      </c>
      <c r="M6" s="114"/>
      <c r="N6" s="223" t="s">
        <v>471</v>
      </c>
      <c r="O6" s="199" t="s">
        <v>472</v>
      </c>
      <c r="P6" s="128" t="s">
        <v>473</v>
      </c>
      <c r="Q6" s="128" t="s">
        <v>474</v>
      </c>
      <c r="R6" s="500" t="s">
        <v>486</v>
      </c>
      <c r="S6" s="199" t="s">
        <v>475</v>
      </c>
      <c r="T6" s="128" t="s">
        <v>476</v>
      </c>
      <c r="U6" s="128" t="s">
        <v>477</v>
      </c>
      <c r="V6" s="128" t="s">
        <v>478</v>
      </c>
      <c r="W6" s="501" t="s">
        <v>479</v>
      </c>
      <c r="X6" s="501" t="s">
        <v>480</v>
      </c>
      <c r="Y6" s="472"/>
    </row>
    <row r="7" spans="1:25" s="1" customFormat="1" ht="11.25" customHeight="1">
      <c r="A7" s="477"/>
      <c r="B7" s="120"/>
      <c r="C7" s="101"/>
      <c r="D7" s="101" t="s">
        <v>530</v>
      </c>
      <c r="E7" s="101"/>
      <c r="F7" s="101"/>
      <c r="G7" s="101"/>
      <c r="H7" s="101"/>
      <c r="I7" s="101"/>
      <c r="J7" s="101"/>
      <c r="K7" s="328"/>
      <c r="L7" s="328"/>
      <c r="M7" s="86"/>
      <c r="N7" s="210"/>
      <c r="O7" s="110"/>
      <c r="P7" s="101"/>
      <c r="Q7" s="101"/>
      <c r="R7" s="893" t="s">
        <v>487</v>
      </c>
      <c r="S7" s="110"/>
      <c r="T7" s="101"/>
      <c r="U7" s="101"/>
      <c r="V7" s="101"/>
      <c r="W7" s="328"/>
      <c r="X7" s="328"/>
      <c r="Y7" s="472"/>
    </row>
    <row r="8" spans="1:25" s="1" customFormat="1" ht="15" customHeight="1">
      <c r="A8" s="954" t="s">
        <v>481</v>
      </c>
      <c r="B8" s="955" t="s">
        <v>3</v>
      </c>
      <c r="C8" s="101" t="s">
        <v>197</v>
      </c>
      <c r="D8" s="101" t="s">
        <v>532</v>
      </c>
      <c r="E8" s="101" t="s">
        <v>19</v>
      </c>
      <c r="F8" s="101" t="s">
        <v>198</v>
      </c>
      <c r="G8" s="101" t="s">
        <v>222</v>
      </c>
      <c r="H8" s="101" t="s">
        <v>199</v>
      </c>
      <c r="I8" s="101" t="s">
        <v>199</v>
      </c>
      <c r="J8" s="101" t="s">
        <v>200</v>
      </c>
      <c r="K8" s="101" t="s">
        <v>199</v>
      </c>
      <c r="L8" s="210" t="s">
        <v>199</v>
      </c>
      <c r="M8" s="957" t="s">
        <v>481</v>
      </c>
      <c r="N8" s="101" t="s">
        <v>199</v>
      </c>
      <c r="O8" s="101" t="s">
        <v>199</v>
      </c>
      <c r="P8" s="101" t="s">
        <v>199</v>
      </c>
      <c r="Q8" s="101" t="s">
        <v>199</v>
      </c>
      <c r="R8" s="210" t="s">
        <v>7</v>
      </c>
      <c r="S8" s="110" t="s">
        <v>201</v>
      </c>
      <c r="T8" s="101" t="s">
        <v>4</v>
      </c>
      <c r="U8" s="101" t="s">
        <v>202</v>
      </c>
      <c r="V8" s="101" t="s">
        <v>485</v>
      </c>
      <c r="W8" s="328" t="s">
        <v>203</v>
      </c>
      <c r="X8" s="328" t="s">
        <v>8</v>
      </c>
      <c r="Y8" s="472"/>
    </row>
    <row r="9" spans="1:25" s="1" customFormat="1" ht="15" customHeight="1" thickBot="1">
      <c r="A9" s="940"/>
      <c r="B9" s="956"/>
      <c r="C9" s="534" t="s">
        <v>204</v>
      </c>
      <c r="D9" s="534" t="s">
        <v>204</v>
      </c>
      <c r="E9" s="535" t="s">
        <v>205</v>
      </c>
      <c r="F9" s="534" t="s">
        <v>206</v>
      </c>
      <c r="G9" s="534"/>
      <c r="H9" s="534">
        <v>1</v>
      </c>
      <c r="I9" s="534">
        <v>2</v>
      </c>
      <c r="J9" s="534">
        <v>3</v>
      </c>
      <c r="K9" s="536">
        <v>4</v>
      </c>
      <c r="L9" s="536">
        <v>5</v>
      </c>
      <c r="M9" s="958"/>
      <c r="N9" s="537">
        <v>6</v>
      </c>
      <c r="O9" s="535">
        <v>7</v>
      </c>
      <c r="P9" s="534">
        <v>8</v>
      </c>
      <c r="Q9" s="534">
        <v>9</v>
      </c>
      <c r="R9" s="537"/>
      <c r="S9" s="535" t="s">
        <v>207</v>
      </c>
      <c r="T9" s="534"/>
      <c r="U9" s="534" t="s">
        <v>207</v>
      </c>
      <c r="V9" s="534"/>
      <c r="W9" s="536" t="s">
        <v>208</v>
      </c>
      <c r="X9" s="536"/>
      <c r="Y9" s="472"/>
    </row>
    <row r="10" spans="1:25" s="1" customFormat="1" ht="13.5" hidden="1" customHeight="1">
      <c r="A10" s="175">
        <v>2016</v>
      </c>
      <c r="B10" s="498">
        <v>611</v>
      </c>
      <c r="C10" s="18">
        <v>1</v>
      </c>
      <c r="D10" s="18">
        <v>1</v>
      </c>
      <c r="E10" s="18">
        <v>0</v>
      </c>
      <c r="F10" s="18">
        <v>0</v>
      </c>
      <c r="G10" s="78">
        <v>609</v>
      </c>
      <c r="H10" s="19">
        <v>0</v>
      </c>
      <c r="I10" s="19">
        <v>0</v>
      </c>
      <c r="J10" s="20">
        <v>1</v>
      </c>
      <c r="K10" s="21">
        <v>6</v>
      </c>
      <c r="L10" s="20">
        <v>35</v>
      </c>
      <c r="M10" s="17">
        <v>2016</v>
      </c>
      <c r="N10" s="20">
        <v>164</v>
      </c>
      <c r="O10" s="78">
        <v>192</v>
      </c>
      <c r="P10" s="78">
        <v>141</v>
      </c>
      <c r="Q10" s="78">
        <v>65</v>
      </c>
      <c r="R10" s="78">
        <v>0</v>
      </c>
      <c r="S10" s="78">
        <v>0</v>
      </c>
      <c r="T10" s="78">
        <v>5</v>
      </c>
      <c r="U10" s="78">
        <v>0</v>
      </c>
      <c r="V10" s="78">
        <v>0</v>
      </c>
      <c r="W10" s="78">
        <v>0</v>
      </c>
      <c r="X10" s="78">
        <v>0</v>
      </c>
      <c r="Y10" s="472"/>
    </row>
    <row r="11" spans="1:25" s="1" customFormat="1" ht="13.5" hidden="1" customHeight="1">
      <c r="A11" s="175">
        <v>2017</v>
      </c>
      <c r="B11" s="498">
        <v>626</v>
      </c>
      <c r="C11" s="18">
        <v>1</v>
      </c>
      <c r="D11" s="18">
        <v>1</v>
      </c>
      <c r="E11" s="18">
        <v>0</v>
      </c>
      <c r="F11" s="18">
        <v>0</v>
      </c>
      <c r="G11" s="78">
        <v>624</v>
      </c>
      <c r="H11" s="19">
        <v>0</v>
      </c>
      <c r="I11" s="19">
        <v>0</v>
      </c>
      <c r="J11" s="20">
        <v>1</v>
      </c>
      <c r="K11" s="21">
        <v>6</v>
      </c>
      <c r="L11" s="20">
        <v>35</v>
      </c>
      <c r="M11" s="17">
        <v>2017</v>
      </c>
      <c r="N11" s="20">
        <v>168</v>
      </c>
      <c r="O11" s="78">
        <v>202</v>
      </c>
      <c r="P11" s="78">
        <v>142</v>
      </c>
      <c r="Q11" s="78">
        <v>68</v>
      </c>
      <c r="R11" s="78">
        <v>0</v>
      </c>
      <c r="S11" s="78">
        <v>0</v>
      </c>
      <c r="T11" s="78">
        <v>2</v>
      </c>
      <c r="U11" s="78">
        <v>0</v>
      </c>
      <c r="V11" s="78">
        <v>0</v>
      </c>
      <c r="W11" s="78">
        <v>0</v>
      </c>
      <c r="X11" s="78">
        <v>0</v>
      </c>
      <c r="Y11" s="472"/>
    </row>
    <row r="12" spans="1:25" s="1" customFormat="1" ht="13.5" hidden="1" customHeight="1">
      <c r="A12" s="175">
        <v>2018</v>
      </c>
      <c r="B12" s="498">
        <v>665</v>
      </c>
      <c r="C12" s="18">
        <v>1</v>
      </c>
      <c r="D12" s="18">
        <v>1</v>
      </c>
      <c r="E12" s="18">
        <v>0</v>
      </c>
      <c r="F12" s="18">
        <v>0</v>
      </c>
      <c r="G12" s="78">
        <v>663</v>
      </c>
      <c r="H12" s="19">
        <v>0</v>
      </c>
      <c r="I12" s="19">
        <v>0</v>
      </c>
      <c r="J12" s="20">
        <v>1</v>
      </c>
      <c r="K12" s="21">
        <v>4</v>
      </c>
      <c r="L12" s="20">
        <v>34</v>
      </c>
      <c r="M12" s="17">
        <v>2018</v>
      </c>
      <c r="N12" s="20">
        <v>174</v>
      </c>
      <c r="O12" s="78">
        <v>223</v>
      </c>
      <c r="P12" s="78">
        <v>148</v>
      </c>
      <c r="Q12" s="78">
        <v>77</v>
      </c>
      <c r="R12" s="78">
        <v>0</v>
      </c>
      <c r="S12" s="78">
        <v>0</v>
      </c>
      <c r="T12" s="78">
        <v>2</v>
      </c>
      <c r="U12" s="78">
        <v>0</v>
      </c>
      <c r="V12" s="78">
        <v>0</v>
      </c>
      <c r="W12" s="78">
        <v>0</v>
      </c>
      <c r="X12" s="78">
        <v>0</v>
      </c>
      <c r="Y12" s="472"/>
    </row>
    <row r="13" spans="1:25" s="1" customFormat="1" ht="13.5" customHeight="1">
      <c r="A13" s="175">
        <v>2019</v>
      </c>
      <c r="B13" s="498">
        <v>691</v>
      </c>
      <c r="C13" s="18">
        <v>1</v>
      </c>
      <c r="D13" s="18">
        <v>1</v>
      </c>
      <c r="E13" s="18">
        <v>0</v>
      </c>
      <c r="F13" s="18">
        <v>0</v>
      </c>
      <c r="G13" s="78">
        <v>689</v>
      </c>
      <c r="H13" s="18">
        <v>0</v>
      </c>
      <c r="I13" s="18">
        <v>0</v>
      </c>
      <c r="J13" s="20">
        <v>1</v>
      </c>
      <c r="K13" s="21">
        <v>4</v>
      </c>
      <c r="L13" s="20">
        <v>35</v>
      </c>
      <c r="M13" s="17">
        <v>2019</v>
      </c>
      <c r="N13" s="20">
        <v>172</v>
      </c>
      <c r="O13" s="78">
        <v>232</v>
      </c>
      <c r="P13" s="78">
        <v>158</v>
      </c>
      <c r="Q13" s="78">
        <v>85</v>
      </c>
      <c r="R13" s="78">
        <v>0</v>
      </c>
      <c r="S13" s="78">
        <v>0</v>
      </c>
      <c r="T13" s="78">
        <v>2</v>
      </c>
      <c r="U13" s="78">
        <v>0</v>
      </c>
      <c r="V13" s="78">
        <v>0</v>
      </c>
      <c r="W13" s="78">
        <v>0</v>
      </c>
      <c r="X13" s="78">
        <v>0</v>
      </c>
      <c r="Y13" s="472"/>
    </row>
    <row r="14" spans="1:25" s="1" customFormat="1" ht="13.5" customHeight="1">
      <c r="A14" s="175">
        <v>2020</v>
      </c>
      <c r="B14" s="498">
        <v>708</v>
      </c>
      <c r="C14" s="18">
        <v>1</v>
      </c>
      <c r="D14" s="18">
        <v>1</v>
      </c>
      <c r="E14" s="18">
        <v>0</v>
      </c>
      <c r="F14" s="18">
        <v>0</v>
      </c>
      <c r="G14" s="78">
        <v>706</v>
      </c>
      <c r="H14" s="18">
        <v>0</v>
      </c>
      <c r="I14" s="18">
        <v>0</v>
      </c>
      <c r="J14" s="20">
        <v>1</v>
      </c>
      <c r="K14" s="21">
        <v>6</v>
      </c>
      <c r="L14" s="20">
        <v>37</v>
      </c>
      <c r="M14" s="17">
        <v>2020</v>
      </c>
      <c r="N14" s="20">
        <v>173</v>
      </c>
      <c r="O14" s="78">
        <v>233</v>
      </c>
      <c r="P14" s="78">
        <v>161</v>
      </c>
      <c r="Q14" s="78">
        <v>93</v>
      </c>
      <c r="R14" s="78">
        <v>0</v>
      </c>
      <c r="S14" s="78">
        <v>0</v>
      </c>
      <c r="T14" s="78">
        <v>2</v>
      </c>
      <c r="U14" s="78">
        <v>0</v>
      </c>
      <c r="V14" s="78">
        <v>0</v>
      </c>
      <c r="W14" s="78">
        <v>0</v>
      </c>
      <c r="X14" s="78">
        <v>0</v>
      </c>
      <c r="Y14" s="472"/>
    </row>
    <row r="15" spans="1:25" s="1" customFormat="1" ht="13.5" customHeight="1">
      <c r="A15" s="175">
        <v>2021</v>
      </c>
      <c r="B15" s="498">
        <v>734</v>
      </c>
      <c r="C15" s="18">
        <v>1</v>
      </c>
      <c r="D15" s="18">
        <v>1</v>
      </c>
      <c r="E15" s="18">
        <v>0</v>
      </c>
      <c r="F15" s="18">
        <v>0</v>
      </c>
      <c r="G15" s="78">
        <v>732</v>
      </c>
      <c r="H15" s="18">
        <v>0</v>
      </c>
      <c r="I15" s="18">
        <v>0</v>
      </c>
      <c r="J15" s="20">
        <v>1</v>
      </c>
      <c r="K15" s="21">
        <v>5</v>
      </c>
      <c r="L15" s="20">
        <v>38</v>
      </c>
      <c r="M15" s="17">
        <v>2021</v>
      </c>
      <c r="N15" s="20">
        <v>201</v>
      </c>
      <c r="O15" s="78">
        <v>239</v>
      </c>
      <c r="P15" s="78">
        <v>120</v>
      </c>
      <c r="Q15" s="78">
        <v>117</v>
      </c>
      <c r="R15" s="78">
        <v>0</v>
      </c>
      <c r="S15" s="78">
        <v>0</v>
      </c>
      <c r="T15" s="78">
        <v>3</v>
      </c>
      <c r="U15" s="78">
        <v>0</v>
      </c>
      <c r="V15" s="78">
        <v>0</v>
      </c>
      <c r="W15" s="78">
        <v>8</v>
      </c>
      <c r="X15" s="78">
        <v>0</v>
      </c>
      <c r="Y15" s="472"/>
    </row>
    <row r="16" spans="1:25" s="1" customFormat="1" ht="13.5" customHeight="1">
      <c r="A16" s="175">
        <v>2022</v>
      </c>
      <c r="B16" s="498">
        <v>764.5</v>
      </c>
      <c r="C16" s="482">
        <v>1</v>
      </c>
      <c r="D16" s="482">
        <v>1</v>
      </c>
      <c r="E16" s="482">
        <v>0</v>
      </c>
      <c r="F16" s="482">
        <v>0</v>
      </c>
      <c r="G16" s="267">
        <v>762.5</v>
      </c>
      <c r="H16" s="482">
        <v>0</v>
      </c>
      <c r="I16" s="482">
        <v>0</v>
      </c>
      <c r="J16" s="482">
        <v>1</v>
      </c>
      <c r="K16" s="482">
        <v>4</v>
      </c>
      <c r="L16" s="482">
        <v>37</v>
      </c>
      <c r="M16" s="17">
        <v>2022</v>
      </c>
      <c r="N16" s="482">
        <v>215</v>
      </c>
      <c r="O16" s="482">
        <v>233</v>
      </c>
      <c r="P16" s="482">
        <v>138</v>
      </c>
      <c r="Q16" s="482">
        <v>120</v>
      </c>
      <c r="R16" s="482">
        <v>0</v>
      </c>
      <c r="S16" s="482">
        <v>0</v>
      </c>
      <c r="T16" s="482">
        <v>3</v>
      </c>
      <c r="U16" s="482">
        <v>0</v>
      </c>
      <c r="V16" s="482">
        <v>0</v>
      </c>
      <c r="W16" s="482">
        <v>11.5</v>
      </c>
      <c r="X16" s="482">
        <v>0</v>
      </c>
      <c r="Y16" s="472"/>
    </row>
    <row r="17" spans="1:25" s="1" customFormat="1" ht="13.35" hidden="1" customHeight="1">
      <c r="A17" s="483" t="s">
        <v>490</v>
      </c>
      <c r="B17" s="498">
        <v>13</v>
      </c>
      <c r="C17" s="485">
        <v>0</v>
      </c>
      <c r="D17" s="485">
        <v>0</v>
      </c>
      <c r="E17" s="485">
        <v>0</v>
      </c>
      <c r="F17" s="485">
        <v>0</v>
      </c>
      <c r="G17" s="267">
        <v>13</v>
      </c>
      <c r="H17" s="485">
        <v>0</v>
      </c>
      <c r="I17" s="485">
        <v>0</v>
      </c>
      <c r="J17" s="485">
        <v>0</v>
      </c>
      <c r="K17" s="485">
        <v>0</v>
      </c>
      <c r="L17" s="486">
        <v>1</v>
      </c>
      <c r="M17" s="484" t="s">
        <v>490</v>
      </c>
      <c r="N17" s="486">
        <v>5</v>
      </c>
      <c r="O17" s="486">
        <v>1</v>
      </c>
      <c r="P17" s="486">
        <v>2</v>
      </c>
      <c r="Q17" s="78">
        <v>2</v>
      </c>
      <c r="R17" s="78">
        <v>0</v>
      </c>
      <c r="S17" s="78">
        <v>0</v>
      </c>
      <c r="T17" s="78">
        <v>0</v>
      </c>
      <c r="U17" s="78">
        <v>0</v>
      </c>
      <c r="V17" s="78">
        <v>0</v>
      </c>
      <c r="W17" s="78">
        <v>2</v>
      </c>
      <c r="X17" s="78" t="s">
        <v>131</v>
      </c>
      <c r="Y17" s="472"/>
    </row>
    <row r="18" spans="1:25" s="1" customFormat="1" ht="13.35" hidden="1" customHeight="1">
      <c r="A18" s="483" t="s">
        <v>491</v>
      </c>
      <c r="B18" s="498">
        <v>14</v>
      </c>
      <c r="C18" s="485">
        <v>0</v>
      </c>
      <c r="D18" s="485">
        <v>0</v>
      </c>
      <c r="E18" s="485">
        <v>0</v>
      </c>
      <c r="F18" s="485">
        <v>0</v>
      </c>
      <c r="G18" s="267">
        <v>14</v>
      </c>
      <c r="H18" s="485">
        <v>0</v>
      </c>
      <c r="I18" s="485">
        <v>0</v>
      </c>
      <c r="J18" s="485">
        <v>0</v>
      </c>
      <c r="K18" s="485">
        <v>0</v>
      </c>
      <c r="L18" s="486">
        <v>1</v>
      </c>
      <c r="M18" s="484" t="s">
        <v>491</v>
      </c>
      <c r="N18" s="486">
        <v>6</v>
      </c>
      <c r="O18" s="486">
        <v>7</v>
      </c>
      <c r="P18" s="486">
        <v>0</v>
      </c>
      <c r="Q18" s="78">
        <v>0</v>
      </c>
      <c r="R18" s="78">
        <v>0</v>
      </c>
      <c r="S18" s="78">
        <v>0</v>
      </c>
      <c r="T18" s="78">
        <v>0</v>
      </c>
      <c r="U18" s="78">
        <v>0</v>
      </c>
      <c r="V18" s="78">
        <v>0</v>
      </c>
      <c r="W18" s="78">
        <v>0</v>
      </c>
      <c r="X18" s="78" t="s">
        <v>131</v>
      </c>
      <c r="Y18" s="472"/>
    </row>
    <row r="19" spans="1:25" s="1" customFormat="1" ht="13.35" hidden="1" customHeight="1">
      <c r="A19" s="483" t="s">
        <v>492</v>
      </c>
      <c r="B19" s="498">
        <v>20</v>
      </c>
      <c r="C19" s="485">
        <v>0</v>
      </c>
      <c r="D19" s="485">
        <v>0</v>
      </c>
      <c r="E19" s="485">
        <v>0</v>
      </c>
      <c r="F19" s="485">
        <v>0</v>
      </c>
      <c r="G19" s="267">
        <v>20</v>
      </c>
      <c r="H19" s="485">
        <v>0</v>
      </c>
      <c r="I19" s="485">
        <v>0</v>
      </c>
      <c r="J19" s="485">
        <v>0</v>
      </c>
      <c r="K19" s="485">
        <v>0</v>
      </c>
      <c r="L19" s="486">
        <v>1</v>
      </c>
      <c r="M19" s="484" t="s">
        <v>492</v>
      </c>
      <c r="N19" s="486">
        <v>5</v>
      </c>
      <c r="O19" s="486">
        <v>11</v>
      </c>
      <c r="P19" s="486">
        <v>1</v>
      </c>
      <c r="Q19" s="78">
        <v>2</v>
      </c>
      <c r="R19" s="78">
        <v>0</v>
      </c>
      <c r="S19" s="78">
        <v>0</v>
      </c>
      <c r="T19" s="78">
        <v>0</v>
      </c>
      <c r="U19" s="78">
        <v>0</v>
      </c>
      <c r="V19" s="78">
        <v>0</v>
      </c>
      <c r="W19" s="78">
        <v>0</v>
      </c>
      <c r="X19" s="78" t="s">
        <v>131</v>
      </c>
      <c r="Y19" s="472"/>
    </row>
    <row r="20" spans="1:25" s="1" customFormat="1" ht="13.35" hidden="1" customHeight="1">
      <c r="A20" s="483" t="s">
        <v>493</v>
      </c>
      <c r="B20" s="498">
        <v>53</v>
      </c>
      <c r="C20" s="18">
        <v>1</v>
      </c>
      <c r="D20" s="18">
        <v>1</v>
      </c>
      <c r="E20" s="485">
        <v>0</v>
      </c>
      <c r="F20" s="485">
        <v>0</v>
      </c>
      <c r="G20" s="267">
        <v>51</v>
      </c>
      <c r="H20" s="485">
        <v>0</v>
      </c>
      <c r="I20" s="485">
        <v>0</v>
      </c>
      <c r="J20" s="18">
        <v>1</v>
      </c>
      <c r="K20" s="18">
        <v>1</v>
      </c>
      <c r="L20" s="486">
        <v>2</v>
      </c>
      <c r="M20" s="484" t="s">
        <v>493</v>
      </c>
      <c r="N20" s="486">
        <v>20</v>
      </c>
      <c r="O20" s="486">
        <v>18</v>
      </c>
      <c r="P20" s="486">
        <v>5</v>
      </c>
      <c r="Q20" s="78">
        <v>2</v>
      </c>
      <c r="R20" s="78">
        <v>0</v>
      </c>
      <c r="S20" s="78">
        <v>0</v>
      </c>
      <c r="T20" s="78">
        <v>1</v>
      </c>
      <c r="U20" s="78">
        <v>0</v>
      </c>
      <c r="V20" s="78">
        <v>0</v>
      </c>
      <c r="W20" s="78">
        <v>1</v>
      </c>
      <c r="X20" s="78" t="s">
        <v>131</v>
      </c>
      <c r="Y20" s="472"/>
    </row>
    <row r="21" spans="1:25" s="1" customFormat="1" ht="13.35" hidden="1" customHeight="1">
      <c r="A21" s="483" t="s">
        <v>494</v>
      </c>
      <c r="B21" s="498">
        <v>21</v>
      </c>
      <c r="C21" s="485">
        <v>0</v>
      </c>
      <c r="D21" s="485">
        <v>0</v>
      </c>
      <c r="E21" s="485">
        <v>0</v>
      </c>
      <c r="F21" s="485">
        <v>0</v>
      </c>
      <c r="G21" s="267">
        <v>21</v>
      </c>
      <c r="H21" s="485">
        <v>0</v>
      </c>
      <c r="I21" s="485">
        <v>0</v>
      </c>
      <c r="J21" s="485">
        <v>0</v>
      </c>
      <c r="K21" s="485">
        <v>0</v>
      </c>
      <c r="L21" s="486">
        <v>1</v>
      </c>
      <c r="M21" s="484" t="s">
        <v>494</v>
      </c>
      <c r="N21" s="486">
        <v>5</v>
      </c>
      <c r="O21" s="486">
        <v>7</v>
      </c>
      <c r="P21" s="486">
        <v>3</v>
      </c>
      <c r="Q21" s="78">
        <v>5</v>
      </c>
      <c r="R21" s="78">
        <v>0</v>
      </c>
      <c r="S21" s="78">
        <v>0</v>
      </c>
      <c r="T21" s="78">
        <v>0</v>
      </c>
      <c r="U21" s="78">
        <v>0</v>
      </c>
      <c r="V21" s="78">
        <v>0</v>
      </c>
      <c r="W21" s="78">
        <v>0</v>
      </c>
      <c r="X21" s="78" t="s">
        <v>131</v>
      </c>
      <c r="Y21" s="472"/>
    </row>
    <row r="22" spans="1:25" s="1" customFormat="1" ht="13.35" hidden="1" customHeight="1">
      <c r="A22" s="483" t="s">
        <v>495</v>
      </c>
      <c r="B22" s="498">
        <v>22</v>
      </c>
      <c r="C22" s="485">
        <v>0</v>
      </c>
      <c r="D22" s="485">
        <v>0</v>
      </c>
      <c r="E22" s="485">
        <v>0</v>
      </c>
      <c r="F22" s="485">
        <v>0</v>
      </c>
      <c r="G22" s="267">
        <v>22</v>
      </c>
      <c r="H22" s="485">
        <v>0</v>
      </c>
      <c r="I22" s="485">
        <v>0</v>
      </c>
      <c r="J22" s="485">
        <v>0</v>
      </c>
      <c r="K22" s="485">
        <v>0</v>
      </c>
      <c r="L22" s="486">
        <v>1</v>
      </c>
      <c r="M22" s="484" t="s">
        <v>495</v>
      </c>
      <c r="N22" s="486">
        <v>5</v>
      </c>
      <c r="O22" s="486">
        <v>6</v>
      </c>
      <c r="P22" s="486">
        <v>8</v>
      </c>
      <c r="Q22" s="78">
        <v>2</v>
      </c>
      <c r="R22" s="78">
        <v>0</v>
      </c>
      <c r="S22" s="78">
        <v>0</v>
      </c>
      <c r="T22" s="78">
        <v>0</v>
      </c>
      <c r="U22" s="78">
        <v>0</v>
      </c>
      <c r="V22" s="78">
        <v>0</v>
      </c>
      <c r="W22" s="78">
        <v>0</v>
      </c>
      <c r="X22" s="78" t="s">
        <v>131</v>
      </c>
      <c r="Y22" s="472"/>
    </row>
    <row r="23" spans="1:25" s="1" customFormat="1" ht="13.35" hidden="1" customHeight="1">
      <c r="A23" s="483" t="s">
        <v>496</v>
      </c>
      <c r="B23" s="498">
        <v>16</v>
      </c>
      <c r="C23" s="485">
        <v>0</v>
      </c>
      <c r="D23" s="485">
        <v>0</v>
      </c>
      <c r="E23" s="485">
        <v>0</v>
      </c>
      <c r="F23" s="485">
        <v>0</v>
      </c>
      <c r="G23" s="267">
        <v>16</v>
      </c>
      <c r="H23" s="485">
        <v>0</v>
      </c>
      <c r="I23" s="485">
        <v>0</v>
      </c>
      <c r="J23" s="485">
        <v>0</v>
      </c>
      <c r="K23" s="485">
        <v>0</v>
      </c>
      <c r="L23" s="486">
        <v>1</v>
      </c>
      <c r="M23" s="484" t="s">
        <v>496</v>
      </c>
      <c r="N23" s="486">
        <v>6</v>
      </c>
      <c r="O23" s="486">
        <v>4</v>
      </c>
      <c r="P23" s="486">
        <v>3</v>
      </c>
      <c r="Q23" s="486">
        <v>2</v>
      </c>
      <c r="R23" s="78">
        <v>0</v>
      </c>
      <c r="S23" s="78">
        <v>0</v>
      </c>
      <c r="T23" s="78">
        <v>0</v>
      </c>
      <c r="U23" s="78">
        <v>0</v>
      </c>
      <c r="V23" s="78">
        <v>0</v>
      </c>
      <c r="W23" s="78">
        <v>0</v>
      </c>
      <c r="X23" s="78" t="s">
        <v>131</v>
      </c>
      <c r="Y23" s="472"/>
    </row>
    <row r="24" spans="1:25" s="1" customFormat="1" ht="13.35" hidden="1" customHeight="1">
      <c r="A24" s="483" t="s">
        <v>497</v>
      </c>
      <c r="B24" s="498">
        <v>38</v>
      </c>
      <c r="C24" s="485">
        <v>0</v>
      </c>
      <c r="D24" s="485">
        <v>0</v>
      </c>
      <c r="E24" s="485">
        <v>0</v>
      </c>
      <c r="F24" s="485">
        <v>0</v>
      </c>
      <c r="G24" s="267">
        <v>38</v>
      </c>
      <c r="H24" s="485">
        <v>0</v>
      </c>
      <c r="I24" s="485">
        <v>0</v>
      </c>
      <c r="J24" s="485">
        <v>0</v>
      </c>
      <c r="K24" s="485">
        <v>0</v>
      </c>
      <c r="L24" s="486">
        <v>1</v>
      </c>
      <c r="M24" s="484" t="s">
        <v>497</v>
      </c>
      <c r="N24" s="486">
        <v>7</v>
      </c>
      <c r="O24" s="486">
        <v>12</v>
      </c>
      <c r="P24" s="486">
        <v>7</v>
      </c>
      <c r="Q24" s="486">
        <v>11</v>
      </c>
      <c r="R24" s="78">
        <v>0</v>
      </c>
      <c r="S24" s="78">
        <v>0</v>
      </c>
      <c r="T24" s="78">
        <v>0</v>
      </c>
      <c r="U24" s="78">
        <v>0</v>
      </c>
      <c r="V24" s="78">
        <v>0</v>
      </c>
      <c r="W24" s="78">
        <v>0</v>
      </c>
      <c r="X24" s="78" t="s">
        <v>131</v>
      </c>
      <c r="Y24" s="472"/>
    </row>
    <row r="25" spans="1:25" s="1" customFormat="1" ht="13.35" hidden="1" customHeight="1">
      <c r="A25" s="483" t="s">
        <v>498</v>
      </c>
      <c r="B25" s="498">
        <v>21</v>
      </c>
      <c r="C25" s="485">
        <v>0</v>
      </c>
      <c r="D25" s="485">
        <v>0</v>
      </c>
      <c r="E25" s="485">
        <v>0</v>
      </c>
      <c r="F25" s="485">
        <v>0</v>
      </c>
      <c r="G25" s="267">
        <v>21</v>
      </c>
      <c r="H25" s="485">
        <v>0</v>
      </c>
      <c r="I25" s="485">
        <v>0</v>
      </c>
      <c r="J25" s="485">
        <v>0</v>
      </c>
      <c r="K25" s="485">
        <v>0</v>
      </c>
      <c r="L25" s="486">
        <v>1</v>
      </c>
      <c r="M25" s="484" t="s">
        <v>498</v>
      </c>
      <c r="N25" s="486">
        <v>7</v>
      </c>
      <c r="O25" s="486">
        <v>4</v>
      </c>
      <c r="P25" s="486">
        <v>4</v>
      </c>
      <c r="Q25" s="486">
        <v>5</v>
      </c>
      <c r="R25" s="78">
        <v>0</v>
      </c>
      <c r="S25" s="78">
        <v>0</v>
      </c>
      <c r="T25" s="78">
        <v>0</v>
      </c>
      <c r="U25" s="78">
        <v>0</v>
      </c>
      <c r="V25" s="78">
        <v>0</v>
      </c>
      <c r="W25" s="78">
        <v>0</v>
      </c>
      <c r="X25" s="78" t="s">
        <v>131</v>
      </c>
      <c r="Y25" s="472"/>
    </row>
    <row r="26" spans="1:25" s="1" customFormat="1" ht="13.35" hidden="1" customHeight="1">
      <c r="A26" s="483" t="s">
        <v>499</v>
      </c>
      <c r="B26" s="498">
        <v>14</v>
      </c>
      <c r="C26" s="485">
        <v>0</v>
      </c>
      <c r="D26" s="485">
        <v>0</v>
      </c>
      <c r="E26" s="485">
        <v>0</v>
      </c>
      <c r="F26" s="485">
        <v>0</v>
      </c>
      <c r="G26" s="267">
        <v>14</v>
      </c>
      <c r="H26" s="485">
        <v>0</v>
      </c>
      <c r="I26" s="485">
        <v>0</v>
      </c>
      <c r="J26" s="485">
        <v>0</v>
      </c>
      <c r="K26" s="485">
        <v>0</v>
      </c>
      <c r="L26" s="486">
        <v>1</v>
      </c>
      <c r="M26" s="484" t="s">
        <v>499</v>
      </c>
      <c r="N26" s="486">
        <v>5</v>
      </c>
      <c r="O26" s="486">
        <v>4</v>
      </c>
      <c r="P26" s="486">
        <v>0</v>
      </c>
      <c r="Q26" s="486">
        <v>4</v>
      </c>
      <c r="R26" s="78">
        <v>0</v>
      </c>
      <c r="S26" s="78">
        <v>0</v>
      </c>
      <c r="T26" s="78">
        <v>0</v>
      </c>
      <c r="U26" s="78">
        <v>0</v>
      </c>
      <c r="V26" s="78">
        <v>0</v>
      </c>
      <c r="W26" s="78">
        <v>0</v>
      </c>
      <c r="X26" s="78" t="s">
        <v>131</v>
      </c>
      <c r="Y26" s="472"/>
    </row>
    <row r="27" spans="1:25" s="1" customFormat="1" ht="13.35" hidden="1" customHeight="1">
      <c r="A27" s="483" t="s">
        <v>500</v>
      </c>
      <c r="B27" s="498">
        <v>12</v>
      </c>
      <c r="C27" s="485">
        <v>0</v>
      </c>
      <c r="D27" s="485">
        <v>0</v>
      </c>
      <c r="E27" s="485">
        <v>0</v>
      </c>
      <c r="F27" s="485">
        <v>0</v>
      </c>
      <c r="G27" s="267">
        <v>12</v>
      </c>
      <c r="H27" s="485">
        <v>0</v>
      </c>
      <c r="I27" s="485">
        <v>0</v>
      </c>
      <c r="J27" s="485">
        <v>0</v>
      </c>
      <c r="K27" s="485">
        <v>0</v>
      </c>
      <c r="L27" s="486">
        <v>1</v>
      </c>
      <c r="M27" s="484" t="s">
        <v>500</v>
      </c>
      <c r="N27" s="486">
        <v>4</v>
      </c>
      <c r="O27" s="486">
        <v>4</v>
      </c>
      <c r="P27" s="486">
        <v>0</v>
      </c>
      <c r="Q27" s="486">
        <v>3</v>
      </c>
      <c r="R27" s="78">
        <v>0</v>
      </c>
      <c r="S27" s="78">
        <v>0</v>
      </c>
      <c r="T27" s="78">
        <v>0</v>
      </c>
      <c r="U27" s="78">
        <v>0</v>
      </c>
      <c r="V27" s="78">
        <v>0</v>
      </c>
      <c r="W27" s="78">
        <v>0</v>
      </c>
      <c r="X27" s="78"/>
      <c r="Y27" s="472"/>
    </row>
    <row r="28" spans="1:25" s="1" customFormat="1" ht="13.35" hidden="1" customHeight="1">
      <c r="A28" s="483" t="s">
        <v>501</v>
      </c>
      <c r="B28" s="498">
        <v>13</v>
      </c>
      <c r="C28" s="485">
        <v>0</v>
      </c>
      <c r="D28" s="485">
        <v>0</v>
      </c>
      <c r="E28" s="485">
        <v>0</v>
      </c>
      <c r="F28" s="485">
        <v>0</v>
      </c>
      <c r="G28" s="267">
        <v>13</v>
      </c>
      <c r="H28" s="485">
        <v>0</v>
      </c>
      <c r="I28" s="485">
        <v>0</v>
      </c>
      <c r="J28" s="485">
        <v>0</v>
      </c>
      <c r="K28" s="485">
        <v>0</v>
      </c>
      <c r="L28" s="486">
        <v>1</v>
      </c>
      <c r="M28" s="484" t="s">
        <v>501</v>
      </c>
      <c r="N28" s="486">
        <v>5</v>
      </c>
      <c r="O28" s="486">
        <v>2</v>
      </c>
      <c r="P28" s="486">
        <v>4</v>
      </c>
      <c r="Q28" s="78">
        <v>1</v>
      </c>
      <c r="R28" s="78">
        <v>0</v>
      </c>
      <c r="S28" s="78">
        <v>0</v>
      </c>
      <c r="T28" s="78">
        <v>0</v>
      </c>
      <c r="U28" s="78">
        <v>0</v>
      </c>
      <c r="V28" s="78">
        <v>0</v>
      </c>
      <c r="W28" s="78">
        <v>0</v>
      </c>
      <c r="X28" s="78" t="s">
        <v>131</v>
      </c>
      <c r="Y28" s="472"/>
    </row>
    <row r="29" spans="1:25" s="1" customFormat="1" ht="13.35" hidden="1" customHeight="1">
      <c r="A29" s="483" t="s">
        <v>502</v>
      </c>
      <c r="B29" s="498">
        <v>26</v>
      </c>
      <c r="C29" s="485">
        <v>0</v>
      </c>
      <c r="D29" s="485">
        <v>0</v>
      </c>
      <c r="E29" s="485">
        <v>0</v>
      </c>
      <c r="F29" s="485">
        <v>0</v>
      </c>
      <c r="G29" s="267">
        <v>26</v>
      </c>
      <c r="H29" s="485">
        <v>0</v>
      </c>
      <c r="I29" s="485">
        <v>0</v>
      </c>
      <c r="J29" s="485">
        <v>0</v>
      </c>
      <c r="K29" s="485">
        <v>0</v>
      </c>
      <c r="L29" s="486">
        <v>1</v>
      </c>
      <c r="M29" s="484" t="s">
        <v>502</v>
      </c>
      <c r="N29" s="486">
        <v>5</v>
      </c>
      <c r="O29" s="486">
        <v>6</v>
      </c>
      <c r="P29" s="486">
        <v>9</v>
      </c>
      <c r="Q29" s="78">
        <v>4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1</v>
      </c>
      <c r="X29" s="78" t="s">
        <v>131</v>
      </c>
      <c r="Y29" s="472"/>
    </row>
    <row r="30" spans="1:25" s="1" customFormat="1" ht="13.35" hidden="1" customHeight="1">
      <c r="A30" s="483" t="s">
        <v>503</v>
      </c>
      <c r="B30" s="498">
        <v>25</v>
      </c>
      <c r="C30" s="485">
        <v>0</v>
      </c>
      <c r="D30" s="485">
        <v>0</v>
      </c>
      <c r="E30" s="485">
        <v>0</v>
      </c>
      <c r="F30" s="485">
        <v>0</v>
      </c>
      <c r="G30" s="267">
        <v>25</v>
      </c>
      <c r="H30" s="485">
        <v>0</v>
      </c>
      <c r="I30" s="485">
        <v>0</v>
      </c>
      <c r="J30" s="485">
        <v>0</v>
      </c>
      <c r="K30" s="485">
        <v>0</v>
      </c>
      <c r="L30" s="486">
        <v>1</v>
      </c>
      <c r="M30" s="484" t="s">
        <v>503</v>
      </c>
      <c r="N30" s="486">
        <v>4</v>
      </c>
      <c r="O30" s="486">
        <v>11</v>
      </c>
      <c r="P30" s="486">
        <v>6</v>
      </c>
      <c r="Q30" s="78">
        <v>3</v>
      </c>
      <c r="R30" s="78">
        <v>0</v>
      </c>
      <c r="S30" s="78">
        <v>0</v>
      </c>
      <c r="T30" s="78">
        <v>0</v>
      </c>
      <c r="U30" s="78">
        <v>0</v>
      </c>
      <c r="V30" s="78">
        <v>0</v>
      </c>
      <c r="W30" s="78">
        <v>0</v>
      </c>
      <c r="X30" s="78" t="s">
        <v>131</v>
      </c>
      <c r="Y30" s="472"/>
    </row>
    <row r="31" spans="1:25" s="1" customFormat="1" ht="13.35" hidden="1" customHeight="1">
      <c r="A31" s="483" t="s">
        <v>504</v>
      </c>
      <c r="B31" s="498">
        <v>18</v>
      </c>
      <c r="C31" s="485">
        <v>0</v>
      </c>
      <c r="D31" s="485">
        <v>0</v>
      </c>
      <c r="E31" s="485">
        <v>0</v>
      </c>
      <c r="F31" s="485">
        <v>0</v>
      </c>
      <c r="G31" s="267">
        <v>18</v>
      </c>
      <c r="H31" s="485">
        <v>0</v>
      </c>
      <c r="I31" s="485">
        <v>0</v>
      </c>
      <c r="J31" s="485">
        <v>0</v>
      </c>
      <c r="K31" s="485">
        <v>0</v>
      </c>
      <c r="L31" s="486">
        <v>1</v>
      </c>
      <c r="M31" s="484" t="s">
        <v>504</v>
      </c>
      <c r="N31" s="486">
        <v>5</v>
      </c>
      <c r="O31" s="486">
        <v>6</v>
      </c>
      <c r="P31" s="486">
        <v>3</v>
      </c>
      <c r="Q31" s="486">
        <v>3</v>
      </c>
      <c r="R31" s="78">
        <v>0</v>
      </c>
      <c r="S31" s="78">
        <v>0</v>
      </c>
      <c r="T31" s="78">
        <v>0</v>
      </c>
      <c r="U31" s="78">
        <v>0</v>
      </c>
      <c r="V31" s="78">
        <v>0</v>
      </c>
      <c r="W31" s="78">
        <v>0</v>
      </c>
      <c r="X31" s="78" t="s">
        <v>131</v>
      </c>
      <c r="Y31" s="472"/>
    </row>
    <row r="32" spans="1:25" s="1" customFormat="1" ht="13.35" hidden="1" customHeight="1">
      <c r="A32" s="483" t="s">
        <v>505</v>
      </c>
      <c r="B32" s="498">
        <v>15</v>
      </c>
      <c r="C32" s="485">
        <v>0</v>
      </c>
      <c r="D32" s="485">
        <v>0</v>
      </c>
      <c r="E32" s="485">
        <v>0</v>
      </c>
      <c r="F32" s="485">
        <v>0</v>
      </c>
      <c r="G32" s="267">
        <v>15</v>
      </c>
      <c r="H32" s="485">
        <v>0</v>
      </c>
      <c r="I32" s="485">
        <v>0</v>
      </c>
      <c r="J32" s="485">
        <v>0</v>
      </c>
      <c r="K32" s="485">
        <v>0</v>
      </c>
      <c r="L32" s="486">
        <v>1</v>
      </c>
      <c r="M32" s="484" t="s">
        <v>505</v>
      </c>
      <c r="N32" s="486">
        <v>4</v>
      </c>
      <c r="O32" s="486">
        <v>3</v>
      </c>
      <c r="P32" s="486">
        <v>4</v>
      </c>
      <c r="Q32" s="78">
        <v>3</v>
      </c>
      <c r="R32" s="78">
        <v>0</v>
      </c>
      <c r="S32" s="78">
        <v>0</v>
      </c>
      <c r="T32" s="78">
        <v>0</v>
      </c>
      <c r="U32" s="78">
        <v>0</v>
      </c>
      <c r="V32" s="78">
        <v>0</v>
      </c>
      <c r="W32" s="78">
        <v>0</v>
      </c>
      <c r="X32" s="78" t="s">
        <v>131</v>
      </c>
      <c r="Y32" s="472"/>
    </row>
    <row r="33" spans="1:25" s="1" customFormat="1" ht="13.35" hidden="1" customHeight="1">
      <c r="A33" s="483" t="s">
        <v>506</v>
      </c>
      <c r="B33" s="498">
        <v>18</v>
      </c>
      <c r="C33" s="485">
        <v>0</v>
      </c>
      <c r="D33" s="485">
        <v>0</v>
      </c>
      <c r="E33" s="485">
        <v>0</v>
      </c>
      <c r="F33" s="485">
        <v>0</v>
      </c>
      <c r="G33" s="267">
        <v>18</v>
      </c>
      <c r="H33" s="485">
        <v>0</v>
      </c>
      <c r="I33" s="485">
        <v>0</v>
      </c>
      <c r="J33" s="485">
        <v>0</v>
      </c>
      <c r="K33" s="485">
        <v>0</v>
      </c>
      <c r="L33" s="486">
        <v>1</v>
      </c>
      <c r="M33" s="484" t="s">
        <v>506</v>
      </c>
      <c r="N33" s="486">
        <v>5</v>
      </c>
      <c r="O33" s="486">
        <v>6</v>
      </c>
      <c r="P33" s="486">
        <v>1</v>
      </c>
      <c r="Q33" s="486">
        <v>4</v>
      </c>
      <c r="R33" s="78">
        <v>0</v>
      </c>
      <c r="S33" s="78">
        <v>0</v>
      </c>
      <c r="T33" s="78">
        <v>1</v>
      </c>
      <c r="U33" s="78">
        <v>0</v>
      </c>
      <c r="V33" s="78">
        <v>0</v>
      </c>
      <c r="W33" s="78">
        <v>0</v>
      </c>
      <c r="X33" s="78"/>
      <c r="Y33" s="472"/>
    </row>
    <row r="34" spans="1:25" s="1" customFormat="1" ht="13.35" hidden="1" customHeight="1">
      <c r="A34" s="483" t="s">
        <v>507</v>
      </c>
      <c r="B34" s="498">
        <v>14</v>
      </c>
      <c r="C34" s="485">
        <v>0</v>
      </c>
      <c r="D34" s="485">
        <v>0</v>
      </c>
      <c r="E34" s="485">
        <v>0</v>
      </c>
      <c r="F34" s="485">
        <v>0</v>
      </c>
      <c r="G34" s="267">
        <v>14</v>
      </c>
      <c r="H34" s="485">
        <v>0</v>
      </c>
      <c r="I34" s="485">
        <v>0</v>
      </c>
      <c r="J34" s="485">
        <v>0</v>
      </c>
      <c r="K34" s="485">
        <v>1</v>
      </c>
      <c r="L34" s="486">
        <v>1</v>
      </c>
      <c r="M34" s="484" t="s">
        <v>507</v>
      </c>
      <c r="N34" s="486">
        <v>4</v>
      </c>
      <c r="O34" s="486">
        <v>4</v>
      </c>
      <c r="P34" s="486">
        <v>1</v>
      </c>
      <c r="Q34" s="486">
        <v>2</v>
      </c>
      <c r="R34" s="78">
        <v>0</v>
      </c>
      <c r="S34" s="78">
        <v>0</v>
      </c>
      <c r="T34" s="78">
        <v>1</v>
      </c>
      <c r="U34" s="78">
        <v>0</v>
      </c>
      <c r="V34" s="78">
        <v>0</v>
      </c>
      <c r="W34" s="78">
        <v>0</v>
      </c>
      <c r="X34" s="78" t="s">
        <v>131</v>
      </c>
      <c r="Y34" s="472"/>
    </row>
    <row r="35" spans="1:25" s="1" customFormat="1" ht="13.35" hidden="1" customHeight="1">
      <c r="A35" s="483" t="s">
        <v>508</v>
      </c>
      <c r="B35" s="498">
        <v>12</v>
      </c>
      <c r="C35" s="485">
        <v>0</v>
      </c>
      <c r="D35" s="485">
        <v>0</v>
      </c>
      <c r="E35" s="485">
        <v>0</v>
      </c>
      <c r="F35" s="485">
        <v>0</v>
      </c>
      <c r="G35" s="267">
        <v>12</v>
      </c>
      <c r="H35" s="485">
        <v>0</v>
      </c>
      <c r="I35" s="485">
        <v>0</v>
      </c>
      <c r="J35" s="485">
        <v>0</v>
      </c>
      <c r="K35" s="485">
        <v>0</v>
      </c>
      <c r="L35" s="486">
        <v>1</v>
      </c>
      <c r="M35" s="484" t="s">
        <v>508</v>
      </c>
      <c r="N35" s="486">
        <v>4</v>
      </c>
      <c r="O35" s="486">
        <v>4</v>
      </c>
      <c r="P35" s="486">
        <v>0</v>
      </c>
      <c r="Q35" s="486">
        <v>3</v>
      </c>
      <c r="R35" s="78">
        <v>0</v>
      </c>
      <c r="S35" s="78">
        <v>0</v>
      </c>
      <c r="T35" s="78">
        <v>0</v>
      </c>
      <c r="U35" s="78">
        <v>0</v>
      </c>
      <c r="V35" s="78">
        <v>0</v>
      </c>
      <c r="W35" s="78">
        <v>0</v>
      </c>
      <c r="X35" s="78"/>
      <c r="Y35" s="472"/>
    </row>
    <row r="36" spans="1:25" s="1" customFormat="1" ht="13.35" hidden="1" customHeight="1">
      <c r="A36" s="483" t="s">
        <v>509</v>
      </c>
      <c r="B36" s="498">
        <v>15</v>
      </c>
      <c r="C36" s="485">
        <v>0</v>
      </c>
      <c r="D36" s="485">
        <v>0</v>
      </c>
      <c r="E36" s="485">
        <v>0</v>
      </c>
      <c r="F36" s="485">
        <v>0</v>
      </c>
      <c r="G36" s="267">
        <v>15</v>
      </c>
      <c r="H36" s="485">
        <v>0</v>
      </c>
      <c r="I36" s="485">
        <v>0</v>
      </c>
      <c r="J36" s="485">
        <v>0</v>
      </c>
      <c r="K36" s="485">
        <v>0</v>
      </c>
      <c r="L36" s="486">
        <v>1</v>
      </c>
      <c r="M36" s="484" t="s">
        <v>509</v>
      </c>
      <c r="N36" s="486">
        <v>4</v>
      </c>
      <c r="O36" s="486">
        <v>7</v>
      </c>
      <c r="P36" s="486">
        <v>1</v>
      </c>
      <c r="Q36" s="78">
        <v>2</v>
      </c>
      <c r="R36" s="78">
        <v>0</v>
      </c>
      <c r="S36" s="78">
        <v>0</v>
      </c>
      <c r="T36" s="78">
        <v>0</v>
      </c>
      <c r="U36" s="78">
        <v>0</v>
      </c>
      <c r="V36" s="78">
        <v>0</v>
      </c>
      <c r="W36" s="78">
        <v>0</v>
      </c>
      <c r="X36" s="78" t="s">
        <v>131</v>
      </c>
      <c r="Y36" s="472"/>
    </row>
    <row r="37" spans="1:25" s="1" customFormat="1" ht="13.35" hidden="1" customHeight="1">
      <c r="A37" s="483" t="s">
        <v>510</v>
      </c>
      <c r="B37" s="498">
        <v>16</v>
      </c>
      <c r="C37" s="485">
        <v>0</v>
      </c>
      <c r="D37" s="485">
        <v>0</v>
      </c>
      <c r="E37" s="485">
        <v>0</v>
      </c>
      <c r="F37" s="485">
        <v>0</v>
      </c>
      <c r="G37" s="267">
        <v>16</v>
      </c>
      <c r="H37" s="485">
        <v>0</v>
      </c>
      <c r="I37" s="485">
        <v>0</v>
      </c>
      <c r="J37" s="485">
        <v>0</v>
      </c>
      <c r="K37" s="485">
        <v>0</v>
      </c>
      <c r="L37" s="486">
        <v>1</v>
      </c>
      <c r="M37" s="484" t="s">
        <v>510</v>
      </c>
      <c r="N37" s="486">
        <v>4</v>
      </c>
      <c r="O37" s="486">
        <v>4</v>
      </c>
      <c r="P37" s="486">
        <v>4</v>
      </c>
      <c r="Q37" s="78">
        <v>3</v>
      </c>
      <c r="R37" s="78">
        <v>0</v>
      </c>
      <c r="S37" s="78">
        <v>0</v>
      </c>
      <c r="T37" s="78">
        <v>0</v>
      </c>
      <c r="U37" s="78">
        <v>0</v>
      </c>
      <c r="V37" s="78">
        <v>0</v>
      </c>
      <c r="W37" s="78">
        <v>0</v>
      </c>
      <c r="X37" s="78"/>
      <c r="Y37" s="472"/>
    </row>
    <row r="38" spans="1:25" s="1" customFormat="1" ht="13.35" hidden="1" customHeight="1">
      <c r="A38" s="483" t="s">
        <v>511</v>
      </c>
      <c r="B38" s="498">
        <v>17</v>
      </c>
      <c r="C38" s="485">
        <v>0</v>
      </c>
      <c r="D38" s="485">
        <v>0</v>
      </c>
      <c r="E38" s="485">
        <v>0</v>
      </c>
      <c r="F38" s="485">
        <v>0</v>
      </c>
      <c r="G38" s="267">
        <v>17</v>
      </c>
      <c r="H38" s="485">
        <v>0</v>
      </c>
      <c r="I38" s="485">
        <v>0</v>
      </c>
      <c r="J38" s="485">
        <v>0</v>
      </c>
      <c r="K38" s="485">
        <v>0</v>
      </c>
      <c r="L38" s="486">
        <v>0</v>
      </c>
      <c r="M38" s="484" t="s">
        <v>511</v>
      </c>
      <c r="N38" s="486">
        <v>5</v>
      </c>
      <c r="O38" s="486">
        <v>6</v>
      </c>
      <c r="P38" s="486">
        <v>4</v>
      </c>
      <c r="Q38" s="486">
        <v>2</v>
      </c>
      <c r="R38" s="78">
        <v>0</v>
      </c>
      <c r="S38" s="78">
        <v>0</v>
      </c>
      <c r="T38" s="78">
        <v>0</v>
      </c>
      <c r="U38" s="78">
        <v>0</v>
      </c>
      <c r="V38" s="78">
        <v>0</v>
      </c>
      <c r="W38" s="78">
        <v>0</v>
      </c>
      <c r="X38" s="78" t="s">
        <v>131</v>
      </c>
      <c r="Y38" s="472"/>
    </row>
    <row r="39" spans="1:25" s="1" customFormat="1" ht="13.35" hidden="1" customHeight="1">
      <c r="A39" s="483" t="s">
        <v>512</v>
      </c>
      <c r="B39" s="498">
        <v>18</v>
      </c>
      <c r="C39" s="485">
        <v>0</v>
      </c>
      <c r="D39" s="485">
        <v>0</v>
      </c>
      <c r="E39" s="485">
        <v>0</v>
      </c>
      <c r="F39" s="485">
        <v>0</v>
      </c>
      <c r="G39" s="267">
        <v>18</v>
      </c>
      <c r="H39" s="485">
        <v>0</v>
      </c>
      <c r="I39" s="485">
        <v>0</v>
      </c>
      <c r="J39" s="485">
        <v>0</v>
      </c>
      <c r="K39" s="485">
        <v>0</v>
      </c>
      <c r="L39" s="486">
        <v>1</v>
      </c>
      <c r="M39" s="484" t="s">
        <v>512</v>
      </c>
      <c r="N39" s="486">
        <v>5</v>
      </c>
      <c r="O39" s="486">
        <v>3</v>
      </c>
      <c r="P39" s="486">
        <v>5</v>
      </c>
      <c r="Q39" s="78">
        <v>4</v>
      </c>
      <c r="R39" s="78">
        <v>0</v>
      </c>
      <c r="S39" s="78">
        <v>0</v>
      </c>
      <c r="T39" s="78">
        <v>0</v>
      </c>
      <c r="U39" s="78">
        <v>0</v>
      </c>
      <c r="V39" s="78">
        <v>0</v>
      </c>
      <c r="W39" s="78">
        <v>0</v>
      </c>
      <c r="X39" s="78" t="s">
        <v>131</v>
      </c>
      <c r="Y39" s="472"/>
    </row>
    <row r="40" spans="1:25" s="1" customFormat="1" ht="13.35" hidden="1" customHeight="1">
      <c r="A40" s="483" t="s">
        <v>513</v>
      </c>
      <c r="B40" s="498">
        <v>32</v>
      </c>
      <c r="C40" s="485">
        <v>0</v>
      </c>
      <c r="D40" s="485">
        <v>0</v>
      </c>
      <c r="E40" s="485">
        <v>0</v>
      </c>
      <c r="F40" s="485">
        <v>0</v>
      </c>
      <c r="G40" s="267">
        <v>32</v>
      </c>
      <c r="H40" s="485">
        <v>0</v>
      </c>
      <c r="I40" s="485">
        <v>0</v>
      </c>
      <c r="J40" s="485">
        <v>0</v>
      </c>
      <c r="K40" s="485">
        <v>1</v>
      </c>
      <c r="L40" s="486">
        <v>1</v>
      </c>
      <c r="M40" s="484" t="s">
        <v>513</v>
      </c>
      <c r="N40" s="486">
        <v>8</v>
      </c>
      <c r="O40" s="486">
        <v>9</v>
      </c>
      <c r="P40" s="486">
        <v>10</v>
      </c>
      <c r="Q40" s="78">
        <v>3</v>
      </c>
      <c r="R40" s="78">
        <v>0</v>
      </c>
      <c r="S40" s="78">
        <v>0</v>
      </c>
      <c r="T40" s="78">
        <v>0</v>
      </c>
      <c r="U40" s="78">
        <v>0</v>
      </c>
      <c r="V40" s="78">
        <v>0</v>
      </c>
      <c r="W40" s="78">
        <v>0</v>
      </c>
      <c r="X40" s="78" t="s">
        <v>131</v>
      </c>
      <c r="Y40" s="472"/>
    </row>
    <row r="41" spans="1:25" s="1" customFormat="1" ht="13.35" hidden="1" customHeight="1">
      <c r="A41" s="483" t="s">
        <v>514</v>
      </c>
      <c r="B41" s="498">
        <v>17</v>
      </c>
      <c r="C41" s="485">
        <v>0</v>
      </c>
      <c r="D41" s="485">
        <v>0</v>
      </c>
      <c r="E41" s="485">
        <v>0</v>
      </c>
      <c r="F41" s="485">
        <v>0</v>
      </c>
      <c r="G41" s="267">
        <v>17</v>
      </c>
      <c r="H41" s="485">
        <v>0</v>
      </c>
      <c r="I41" s="485">
        <v>0</v>
      </c>
      <c r="J41" s="485">
        <v>0</v>
      </c>
      <c r="K41" s="485">
        <v>0</v>
      </c>
      <c r="L41" s="486">
        <v>1</v>
      </c>
      <c r="M41" s="484" t="s">
        <v>514</v>
      </c>
      <c r="N41" s="486">
        <v>4</v>
      </c>
      <c r="O41" s="486">
        <v>4</v>
      </c>
      <c r="P41" s="486">
        <v>4</v>
      </c>
      <c r="Q41" s="78">
        <v>2</v>
      </c>
      <c r="R41" s="78">
        <v>0</v>
      </c>
      <c r="S41" s="78">
        <v>0</v>
      </c>
      <c r="T41" s="78">
        <v>0</v>
      </c>
      <c r="U41" s="78">
        <v>0</v>
      </c>
      <c r="V41" s="78">
        <v>0</v>
      </c>
      <c r="W41" s="78">
        <v>2</v>
      </c>
      <c r="X41" s="78"/>
      <c r="Y41" s="472"/>
    </row>
    <row r="42" spans="1:25" s="1" customFormat="1" ht="13.35" hidden="1" customHeight="1">
      <c r="A42" s="483" t="s">
        <v>515</v>
      </c>
      <c r="B42" s="498">
        <v>28</v>
      </c>
      <c r="C42" s="485">
        <v>0</v>
      </c>
      <c r="D42" s="485">
        <v>0</v>
      </c>
      <c r="E42" s="485">
        <v>0</v>
      </c>
      <c r="F42" s="485">
        <v>0</v>
      </c>
      <c r="G42" s="267">
        <v>28</v>
      </c>
      <c r="H42" s="485">
        <v>0</v>
      </c>
      <c r="I42" s="485">
        <v>0</v>
      </c>
      <c r="J42" s="485">
        <v>0</v>
      </c>
      <c r="K42" s="485">
        <v>0</v>
      </c>
      <c r="L42" s="486">
        <v>1</v>
      </c>
      <c r="M42" s="484" t="s">
        <v>515</v>
      </c>
      <c r="N42" s="486">
        <v>10</v>
      </c>
      <c r="O42" s="486">
        <v>6</v>
      </c>
      <c r="P42" s="486">
        <v>7</v>
      </c>
      <c r="Q42" s="78">
        <v>2</v>
      </c>
      <c r="R42" s="78">
        <v>0</v>
      </c>
      <c r="S42" s="78">
        <v>0</v>
      </c>
      <c r="T42" s="78">
        <v>0</v>
      </c>
      <c r="U42" s="78">
        <v>0</v>
      </c>
      <c r="V42" s="78">
        <v>0</v>
      </c>
      <c r="W42" s="78">
        <v>2</v>
      </c>
      <c r="X42" s="78" t="s">
        <v>131</v>
      </c>
      <c r="Y42" s="472"/>
    </row>
    <row r="43" spans="1:25" s="1" customFormat="1" ht="13.35" hidden="1" customHeight="1">
      <c r="A43" s="483" t="s">
        <v>516</v>
      </c>
      <c r="B43" s="498">
        <v>17.5</v>
      </c>
      <c r="C43" s="485">
        <v>0</v>
      </c>
      <c r="D43" s="485">
        <v>0</v>
      </c>
      <c r="E43" s="485">
        <v>0</v>
      </c>
      <c r="F43" s="485">
        <v>0</v>
      </c>
      <c r="G43" s="267">
        <v>17.5</v>
      </c>
      <c r="H43" s="485">
        <v>0</v>
      </c>
      <c r="I43" s="485">
        <v>0</v>
      </c>
      <c r="J43" s="485">
        <v>0</v>
      </c>
      <c r="K43" s="485">
        <v>0</v>
      </c>
      <c r="L43" s="486">
        <v>1</v>
      </c>
      <c r="M43" s="484" t="s">
        <v>516</v>
      </c>
      <c r="N43" s="486">
        <v>4</v>
      </c>
      <c r="O43" s="486">
        <v>6</v>
      </c>
      <c r="P43" s="487">
        <v>3</v>
      </c>
      <c r="Q43" s="78">
        <v>3</v>
      </c>
      <c r="R43" s="78">
        <v>0</v>
      </c>
      <c r="S43" s="78">
        <v>0</v>
      </c>
      <c r="T43" s="78">
        <v>0</v>
      </c>
      <c r="U43" s="78">
        <v>0</v>
      </c>
      <c r="V43" s="78">
        <v>0</v>
      </c>
      <c r="W43" s="78">
        <v>0.5</v>
      </c>
      <c r="X43" s="78" t="s">
        <v>131</v>
      </c>
      <c r="Y43" s="472"/>
    </row>
    <row r="44" spans="1:25" s="1" customFormat="1" ht="13.35" hidden="1" customHeight="1">
      <c r="A44" s="483" t="s">
        <v>517</v>
      </c>
      <c r="B44" s="498">
        <v>15.5</v>
      </c>
      <c r="C44" s="485">
        <v>0</v>
      </c>
      <c r="D44" s="485">
        <v>0</v>
      </c>
      <c r="E44" s="485">
        <v>0</v>
      </c>
      <c r="F44" s="485">
        <v>0</v>
      </c>
      <c r="G44" s="267">
        <v>15.5</v>
      </c>
      <c r="H44" s="485">
        <v>0</v>
      </c>
      <c r="I44" s="485">
        <v>0</v>
      </c>
      <c r="J44" s="485">
        <v>0</v>
      </c>
      <c r="K44" s="485">
        <v>0</v>
      </c>
      <c r="L44" s="486">
        <v>1</v>
      </c>
      <c r="M44" s="484" t="s">
        <v>517</v>
      </c>
      <c r="N44" s="486">
        <v>5</v>
      </c>
      <c r="O44" s="486">
        <v>4</v>
      </c>
      <c r="P44" s="486">
        <v>2</v>
      </c>
      <c r="Q44" s="486">
        <v>3</v>
      </c>
      <c r="R44" s="78">
        <v>0</v>
      </c>
      <c r="S44" s="78">
        <v>0</v>
      </c>
      <c r="T44" s="78">
        <v>0</v>
      </c>
      <c r="U44" s="78">
        <v>0</v>
      </c>
      <c r="V44" s="78">
        <v>0</v>
      </c>
      <c r="W44" s="78">
        <v>0.5</v>
      </c>
      <c r="X44" s="78" t="s">
        <v>131</v>
      </c>
      <c r="Y44" s="472"/>
    </row>
    <row r="45" spans="1:25" s="1" customFormat="1" ht="13.35" hidden="1" customHeight="1">
      <c r="A45" s="483" t="s">
        <v>518</v>
      </c>
      <c r="B45" s="498">
        <v>30.5</v>
      </c>
      <c r="C45" s="485">
        <v>0</v>
      </c>
      <c r="D45" s="485">
        <v>0</v>
      </c>
      <c r="E45" s="485">
        <v>0</v>
      </c>
      <c r="F45" s="485">
        <v>0</v>
      </c>
      <c r="G45" s="267">
        <v>30.5</v>
      </c>
      <c r="H45" s="485">
        <v>0</v>
      </c>
      <c r="I45" s="485">
        <v>0</v>
      </c>
      <c r="J45" s="485">
        <v>0</v>
      </c>
      <c r="K45" s="485">
        <v>0</v>
      </c>
      <c r="L45" s="486">
        <v>1</v>
      </c>
      <c r="M45" s="484" t="s">
        <v>518</v>
      </c>
      <c r="N45" s="486">
        <v>7</v>
      </c>
      <c r="O45" s="486">
        <v>7</v>
      </c>
      <c r="P45" s="486">
        <v>4</v>
      </c>
      <c r="Q45" s="78">
        <v>10</v>
      </c>
      <c r="R45" s="78">
        <v>0</v>
      </c>
      <c r="S45" s="78">
        <v>0</v>
      </c>
      <c r="T45" s="78">
        <v>0</v>
      </c>
      <c r="U45" s="78">
        <v>0</v>
      </c>
      <c r="V45" s="78">
        <v>0</v>
      </c>
      <c r="W45" s="78">
        <v>1.5</v>
      </c>
      <c r="X45" s="78"/>
      <c r="Y45" s="472"/>
    </row>
    <row r="46" spans="1:25" s="1" customFormat="1" ht="13.35" hidden="1" customHeight="1">
      <c r="A46" s="483" t="s">
        <v>519</v>
      </c>
      <c r="B46" s="498">
        <v>19</v>
      </c>
      <c r="C46" s="485">
        <v>0</v>
      </c>
      <c r="D46" s="485">
        <v>0</v>
      </c>
      <c r="E46" s="485">
        <v>0</v>
      </c>
      <c r="F46" s="485">
        <v>0</v>
      </c>
      <c r="G46" s="267">
        <v>19</v>
      </c>
      <c r="H46" s="485">
        <v>0</v>
      </c>
      <c r="I46" s="485">
        <v>0</v>
      </c>
      <c r="J46" s="485">
        <v>0</v>
      </c>
      <c r="K46" s="485">
        <v>0</v>
      </c>
      <c r="L46" s="486">
        <v>1</v>
      </c>
      <c r="M46" s="484" t="s">
        <v>519</v>
      </c>
      <c r="N46" s="486">
        <v>7</v>
      </c>
      <c r="O46" s="486">
        <v>5</v>
      </c>
      <c r="P46" s="486">
        <v>2</v>
      </c>
      <c r="Q46" s="486">
        <v>4</v>
      </c>
      <c r="R46" s="78">
        <v>0</v>
      </c>
      <c r="S46" s="78">
        <v>0</v>
      </c>
      <c r="T46" s="78">
        <v>0</v>
      </c>
      <c r="U46" s="78">
        <v>0</v>
      </c>
      <c r="V46" s="78">
        <v>0</v>
      </c>
      <c r="W46" s="78">
        <v>0</v>
      </c>
      <c r="X46" s="78" t="s">
        <v>131</v>
      </c>
      <c r="Y46" s="472"/>
    </row>
    <row r="47" spans="1:25" s="1" customFormat="1" ht="13.35" hidden="1" customHeight="1">
      <c r="A47" s="483" t="s">
        <v>520</v>
      </c>
      <c r="B47" s="498">
        <v>28</v>
      </c>
      <c r="C47" s="485">
        <v>0</v>
      </c>
      <c r="D47" s="485">
        <v>0</v>
      </c>
      <c r="E47" s="485">
        <v>0</v>
      </c>
      <c r="F47" s="485">
        <v>0</v>
      </c>
      <c r="G47" s="267">
        <v>28</v>
      </c>
      <c r="H47" s="485">
        <v>0</v>
      </c>
      <c r="I47" s="485">
        <v>0</v>
      </c>
      <c r="J47" s="485">
        <v>0</v>
      </c>
      <c r="K47" s="485">
        <v>0</v>
      </c>
      <c r="L47" s="486">
        <v>1</v>
      </c>
      <c r="M47" s="484" t="s">
        <v>520</v>
      </c>
      <c r="N47" s="486">
        <v>6</v>
      </c>
      <c r="O47" s="486">
        <v>5</v>
      </c>
      <c r="P47" s="486">
        <v>10</v>
      </c>
      <c r="Q47" s="78">
        <v>5</v>
      </c>
      <c r="R47" s="78">
        <v>0</v>
      </c>
      <c r="S47" s="78">
        <v>0</v>
      </c>
      <c r="T47" s="78">
        <v>0</v>
      </c>
      <c r="U47" s="78">
        <v>0</v>
      </c>
      <c r="V47" s="78">
        <v>0</v>
      </c>
      <c r="W47" s="78">
        <v>1</v>
      </c>
      <c r="X47" s="78" t="s">
        <v>131</v>
      </c>
      <c r="Y47" s="472"/>
    </row>
    <row r="48" spans="1:25" s="1" customFormat="1" ht="13.35" hidden="1" customHeight="1">
      <c r="A48" s="483" t="s">
        <v>521</v>
      </c>
      <c r="B48" s="498">
        <v>15</v>
      </c>
      <c r="C48" s="485">
        <v>0</v>
      </c>
      <c r="D48" s="485">
        <v>0</v>
      </c>
      <c r="E48" s="485">
        <v>0</v>
      </c>
      <c r="F48" s="485">
        <v>0</v>
      </c>
      <c r="G48" s="267">
        <v>15</v>
      </c>
      <c r="H48" s="485">
        <v>0</v>
      </c>
      <c r="I48" s="485">
        <v>0</v>
      </c>
      <c r="J48" s="485">
        <v>0</v>
      </c>
      <c r="K48" s="485">
        <v>0</v>
      </c>
      <c r="L48" s="486">
        <v>1</v>
      </c>
      <c r="M48" s="484" t="s">
        <v>521</v>
      </c>
      <c r="N48" s="486">
        <v>4</v>
      </c>
      <c r="O48" s="486">
        <v>5</v>
      </c>
      <c r="P48" s="486">
        <v>3</v>
      </c>
      <c r="Q48" s="486">
        <v>2</v>
      </c>
      <c r="R48" s="78">
        <v>0</v>
      </c>
      <c r="S48" s="78">
        <v>0</v>
      </c>
      <c r="T48" s="78">
        <v>0</v>
      </c>
      <c r="U48" s="78">
        <v>0</v>
      </c>
      <c r="V48" s="78">
        <v>0</v>
      </c>
      <c r="W48" s="78">
        <v>0</v>
      </c>
      <c r="X48" s="78" t="s">
        <v>131</v>
      </c>
      <c r="Y48" s="472"/>
    </row>
    <row r="49" spans="1:25" s="1" customFormat="1" ht="13.35" hidden="1" customHeight="1">
      <c r="A49" s="483" t="s">
        <v>522</v>
      </c>
      <c r="B49" s="498">
        <v>16</v>
      </c>
      <c r="C49" s="485">
        <v>0</v>
      </c>
      <c r="D49" s="485">
        <v>0</v>
      </c>
      <c r="E49" s="485">
        <v>0</v>
      </c>
      <c r="F49" s="485">
        <v>0</v>
      </c>
      <c r="G49" s="267">
        <v>16</v>
      </c>
      <c r="H49" s="485">
        <v>0</v>
      </c>
      <c r="I49" s="485">
        <v>0</v>
      </c>
      <c r="J49" s="485">
        <v>0</v>
      </c>
      <c r="K49" s="485">
        <v>0</v>
      </c>
      <c r="L49" s="486">
        <v>1</v>
      </c>
      <c r="M49" s="484" t="s">
        <v>522</v>
      </c>
      <c r="N49" s="486">
        <v>4</v>
      </c>
      <c r="O49" s="486">
        <v>7</v>
      </c>
      <c r="P49" s="486">
        <v>2</v>
      </c>
      <c r="Q49" s="486">
        <v>2</v>
      </c>
      <c r="R49" s="78">
        <v>0</v>
      </c>
      <c r="S49" s="78">
        <v>0</v>
      </c>
      <c r="T49" s="78">
        <v>0</v>
      </c>
      <c r="U49" s="78">
        <v>0</v>
      </c>
      <c r="V49" s="78">
        <v>0</v>
      </c>
      <c r="W49" s="78">
        <v>0</v>
      </c>
      <c r="X49" s="78" t="s">
        <v>131</v>
      </c>
      <c r="Y49" s="472"/>
    </row>
    <row r="50" spans="1:25" s="1" customFormat="1" ht="13.35" hidden="1" customHeight="1">
      <c r="A50" s="483" t="s">
        <v>523</v>
      </c>
      <c r="B50" s="498">
        <v>22</v>
      </c>
      <c r="C50" s="485">
        <v>0</v>
      </c>
      <c r="D50" s="485">
        <v>0</v>
      </c>
      <c r="E50" s="485">
        <v>0</v>
      </c>
      <c r="F50" s="485">
        <v>0</v>
      </c>
      <c r="G50" s="267">
        <v>22</v>
      </c>
      <c r="H50" s="485">
        <v>0</v>
      </c>
      <c r="I50" s="485">
        <v>0</v>
      </c>
      <c r="J50" s="485">
        <v>0</v>
      </c>
      <c r="K50" s="485">
        <v>0</v>
      </c>
      <c r="L50" s="485">
        <v>0</v>
      </c>
      <c r="M50" s="484" t="s">
        <v>523</v>
      </c>
      <c r="N50" s="486">
        <v>6</v>
      </c>
      <c r="O50" s="486">
        <v>7</v>
      </c>
      <c r="P50" s="486">
        <v>3</v>
      </c>
      <c r="Q50" s="486">
        <v>6</v>
      </c>
      <c r="R50" s="78">
        <v>0</v>
      </c>
      <c r="S50" s="78">
        <v>0</v>
      </c>
      <c r="T50" s="78">
        <v>0</v>
      </c>
      <c r="U50" s="78">
        <v>0</v>
      </c>
      <c r="V50" s="78">
        <v>0</v>
      </c>
      <c r="W50" s="78">
        <v>0</v>
      </c>
      <c r="X50" s="78" t="s">
        <v>131</v>
      </c>
      <c r="Y50" s="472"/>
    </row>
    <row r="51" spans="1:25" s="1" customFormat="1" ht="13.35" hidden="1" customHeight="1">
      <c r="A51" s="483" t="s">
        <v>524</v>
      </c>
      <c r="B51" s="498">
        <v>20</v>
      </c>
      <c r="C51" s="485">
        <v>0</v>
      </c>
      <c r="D51" s="485">
        <v>0</v>
      </c>
      <c r="E51" s="485">
        <v>0</v>
      </c>
      <c r="F51" s="485">
        <v>0</v>
      </c>
      <c r="G51" s="267">
        <v>20</v>
      </c>
      <c r="H51" s="485">
        <v>0</v>
      </c>
      <c r="I51" s="485">
        <v>0</v>
      </c>
      <c r="J51" s="485">
        <v>0</v>
      </c>
      <c r="K51" s="485">
        <v>0</v>
      </c>
      <c r="L51" s="485">
        <v>0</v>
      </c>
      <c r="M51" s="484" t="s">
        <v>524</v>
      </c>
      <c r="N51" s="486">
        <v>4</v>
      </c>
      <c r="O51" s="486">
        <v>4</v>
      </c>
      <c r="P51" s="486">
        <v>7</v>
      </c>
      <c r="Q51" s="78">
        <v>5</v>
      </c>
      <c r="R51" s="78">
        <v>0</v>
      </c>
      <c r="S51" s="78">
        <v>0</v>
      </c>
      <c r="T51" s="78">
        <v>0</v>
      </c>
      <c r="U51" s="78">
        <v>0</v>
      </c>
      <c r="V51" s="78">
        <v>0</v>
      </c>
      <c r="W51" s="78">
        <v>0</v>
      </c>
      <c r="X51" s="78" t="s">
        <v>131</v>
      </c>
      <c r="Y51" s="472"/>
    </row>
    <row r="52" spans="1:25" s="1" customFormat="1" ht="13.35" hidden="1" customHeight="1">
      <c r="A52" s="483" t="s">
        <v>525</v>
      </c>
      <c r="B52" s="498">
        <v>17</v>
      </c>
      <c r="C52" s="485">
        <v>0</v>
      </c>
      <c r="D52" s="485">
        <v>0</v>
      </c>
      <c r="E52" s="485">
        <v>0</v>
      </c>
      <c r="F52" s="485">
        <v>0</v>
      </c>
      <c r="G52" s="267">
        <v>17</v>
      </c>
      <c r="H52" s="485">
        <v>0</v>
      </c>
      <c r="I52" s="485">
        <v>0</v>
      </c>
      <c r="J52" s="485">
        <v>0</v>
      </c>
      <c r="K52" s="485">
        <v>0</v>
      </c>
      <c r="L52" s="486">
        <v>1</v>
      </c>
      <c r="M52" s="484" t="s">
        <v>525</v>
      </c>
      <c r="N52" s="486">
        <v>4</v>
      </c>
      <c r="O52" s="486">
        <v>6</v>
      </c>
      <c r="P52" s="486">
        <v>5</v>
      </c>
      <c r="Q52" s="486">
        <v>1</v>
      </c>
      <c r="R52" s="78">
        <v>0</v>
      </c>
      <c r="S52" s="78">
        <v>0</v>
      </c>
      <c r="T52" s="78">
        <v>0</v>
      </c>
      <c r="U52" s="78">
        <v>0</v>
      </c>
      <c r="V52" s="78">
        <v>0</v>
      </c>
      <c r="W52" s="78">
        <v>0</v>
      </c>
      <c r="X52" s="78" t="s">
        <v>131</v>
      </c>
      <c r="Y52" s="472"/>
    </row>
    <row r="53" spans="1:25" s="1" customFormat="1" ht="13.35" hidden="1" customHeight="1">
      <c r="A53" s="483" t="s">
        <v>526</v>
      </c>
      <c r="B53" s="498">
        <v>11</v>
      </c>
      <c r="C53" s="485">
        <v>0</v>
      </c>
      <c r="D53" s="485">
        <v>0</v>
      </c>
      <c r="E53" s="485">
        <v>0</v>
      </c>
      <c r="F53" s="485">
        <v>0</v>
      </c>
      <c r="G53" s="267">
        <v>11</v>
      </c>
      <c r="H53" s="485">
        <v>0</v>
      </c>
      <c r="I53" s="485">
        <v>0</v>
      </c>
      <c r="J53" s="485">
        <v>0</v>
      </c>
      <c r="K53" s="18">
        <v>1</v>
      </c>
      <c r="L53" s="486">
        <v>1</v>
      </c>
      <c r="M53" s="484" t="s">
        <v>526</v>
      </c>
      <c r="N53" s="486">
        <v>4</v>
      </c>
      <c r="O53" s="486">
        <v>4</v>
      </c>
      <c r="P53" s="486">
        <v>1</v>
      </c>
      <c r="Q53" s="486">
        <v>0</v>
      </c>
      <c r="R53" s="78">
        <v>0</v>
      </c>
      <c r="S53" s="78">
        <v>0</v>
      </c>
      <c r="T53" s="78">
        <v>0</v>
      </c>
      <c r="U53" s="78">
        <v>0</v>
      </c>
      <c r="V53" s="78">
        <v>0</v>
      </c>
      <c r="W53" s="78">
        <v>0</v>
      </c>
      <c r="X53" s="78" t="s">
        <v>131</v>
      </c>
      <c r="Y53" s="472"/>
    </row>
    <row r="54" spans="1:25" s="1" customFormat="1" ht="13.35" hidden="1" customHeight="1">
      <c r="A54" s="483" t="s">
        <v>527</v>
      </c>
      <c r="B54" s="498">
        <v>14</v>
      </c>
      <c r="C54" s="485">
        <v>0</v>
      </c>
      <c r="D54" s="485">
        <v>0</v>
      </c>
      <c r="E54" s="485">
        <v>0</v>
      </c>
      <c r="F54" s="485">
        <v>0</v>
      </c>
      <c r="G54" s="267">
        <v>14</v>
      </c>
      <c r="H54" s="485">
        <v>0</v>
      </c>
      <c r="I54" s="485">
        <v>0</v>
      </c>
      <c r="J54" s="485">
        <v>0</v>
      </c>
      <c r="K54" s="485">
        <v>0</v>
      </c>
      <c r="L54" s="486">
        <v>1</v>
      </c>
      <c r="M54" s="484" t="s">
        <v>527</v>
      </c>
      <c r="N54" s="486">
        <v>6</v>
      </c>
      <c r="O54" s="486">
        <v>7</v>
      </c>
      <c r="P54" s="486">
        <v>0</v>
      </c>
      <c r="Q54" s="486">
        <v>0</v>
      </c>
      <c r="R54" s="78">
        <v>0</v>
      </c>
      <c r="S54" s="78">
        <v>0</v>
      </c>
      <c r="T54" s="78">
        <v>0</v>
      </c>
      <c r="U54" s="78">
        <v>0</v>
      </c>
      <c r="V54" s="78">
        <v>0</v>
      </c>
      <c r="W54" s="78">
        <v>0</v>
      </c>
      <c r="X54" s="78" t="s">
        <v>131</v>
      </c>
      <c r="Y54" s="472"/>
    </row>
    <row r="55" spans="1:25" s="1" customFormat="1" ht="13.35" hidden="1" customHeight="1">
      <c r="A55" s="488" t="s">
        <v>528</v>
      </c>
      <c r="B55" s="269">
        <v>11</v>
      </c>
      <c r="C55" s="490">
        <v>0</v>
      </c>
      <c r="D55" s="490">
        <v>0</v>
      </c>
      <c r="E55" s="490">
        <v>0</v>
      </c>
      <c r="F55" s="490">
        <v>0</v>
      </c>
      <c r="G55" s="268">
        <v>11</v>
      </c>
      <c r="H55" s="490">
        <v>0</v>
      </c>
      <c r="I55" s="490">
        <v>0</v>
      </c>
      <c r="J55" s="490">
        <v>0</v>
      </c>
      <c r="K55" s="490">
        <v>0</v>
      </c>
      <c r="L55" s="491">
        <v>1</v>
      </c>
      <c r="M55" s="489" t="s">
        <v>528</v>
      </c>
      <c r="N55" s="491">
        <v>3</v>
      </c>
      <c r="O55" s="491">
        <v>7</v>
      </c>
      <c r="P55" s="491">
        <v>0</v>
      </c>
      <c r="Q55" s="491">
        <v>0</v>
      </c>
      <c r="R55" s="492">
        <v>0</v>
      </c>
      <c r="S55" s="492">
        <v>0</v>
      </c>
      <c r="T55" s="492">
        <v>0</v>
      </c>
      <c r="U55" s="492">
        <v>0</v>
      </c>
      <c r="V55" s="492">
        <v>0</v>
      </c>
      <c r="W55" s="492">
        <v>0</v>
      </c>
      <c r="X55" s="493" t="s">
        <v>131</v>
      </c>
      <c r="Y55" s="472"/>
    </row>
    <row r="56" spans="1:25" s="1" customFormat="1" ht="13.35" customHeight="1">
      <c r="A56" s="175">
        <v>2023</v>
      </c>
      <c r="B56" s="498">
        <v>766</v>
      </c>
      <c r="C56" s="485">
        <v>1</v>
      </c>
      <c r="D56" s="485">
        <v>1</v>
      </c>
      <c r="E56" s="485">
        <v>0</v>
      </c>
      <c r="F56" s="485">
        <v>0</v>
      </c>
      <c r="G56" s="267">
        <v>764</v>
      </c>
      <c r="H56" s="485">
        <v>0</v>
      </c>
      <c r="I56" s="485">
        <v>0</v>
      </c>
      <c r="J56" s="485">
        <v>1</v>
      </c>
      <c r="K56" s="485">
        <v>5</v>
      </c>
      <c r="L56" s="486">
        <v>39</v>
      </c>
      <c r="M56" s="484">
        <v>2023</v>
      </c>
      <c r="N56" s="486">
        <v>199</v>
      </c>
      <c r="O56" s="486">
        <v>226</v>
      </c>
      <c r="P56" s="486">
        <v>167</v>
      </c>
      <c r="Q56" s="486">
        <v>116</v>
      </c>
      <c r="R56" s="78">
        <v>0</v>
      </c>
      <c r="S56" s="78">
        <v>0</v>
      </c>
      <c r="T56" s="78">
        <v>3</v>
      </c>
      <c r="U56" s="78">
        <v>0</v>
      </c>
      <c r="V56" s="78">
        <v>0</v>
      </c>
      <c r="W56" s="78">
        <v>8</v>
      </c>
      <c r="X56" s="78">
        <v>0</v>
      </c>
      <c r="Y56" s="472"/>
    </row>
    <row r="57" spans="1:25" s="1" customFormat="1" ht="13.5" customHeight="1">
      <c r="A57" s="494">
        <v>2024</v>
      </c>
      <c r="B57" s="499">
        <f>SUM(B58:B96)</f>
        <v>768</v>
      </c>
      <c r="C57" s="496">
        <f>SUM(C58:C96)</f>
        <v>1</v>
      </c>
      <c r="D57" s="496">
        <f>SUM(D58:D96)</f>
        <v>0</v>
      </c>
      <c r="E57" s="496">
        <f t="shared" ref="E57:X57" si="0">SUM(E58:E96)</f>
        <v>0</v>
      </c>
      <c r="F57" s="496">
        <f t="shared" si="0"/>
        <v>0</v>
      </c>
      <c r="G57" s="497">
        <f>SUM(G58:G96)</f>
        <v>767</v>
      </c>
      <c r="H57" s="496">
        <f t="shared" si="0"/>
        <v>0</v>
      </c>
      <c r="I57" s="496">
        <f t="shared" si="0"/>
        <v>0</v>
      </c>
      <c r="J57" s="496">
        <f t="shared" si="0"/>
        <v>1</v>
      </c>
      <c r="K57" s="496">
        <f t="shared" si="0"/>
        <v>5</v>
      </c>
      <c r="L57" s="496">
        <f t="shared" si="0"/>
        <v>41</v>
      </c>
      <c r="M57" s="495">
        <v>2024</v>
      </c>
      <c r="N57" s="496">
        <f t="shared" si="0"/>
        <v>198</v>
      </c>
      <c r="O57" s="496">
        <f t="shared" si="0"/>
        <v>218</v>
      </c>
      <c r="P57" s="496">
        <f t="shared" si="0"/>
        <v>167</v>
      </c>
      <c r="Q57" s="496">
        <f t="shared" si="0"/>
        <v>125</v>
      </c>
      <c r="R57" s="496">
        <f t="shared" ref="R57" si="1">SUM(R58:R96)</f>
        <v>0</v>
      </c>
      <c r="S57" s="496">
        <f t="shared" si="0"/>
        <v>0</v>
      </c>
      <c r="T57" s="496">
        <f t="shared" si="0"/>
        <v>3</v>
      </c>
      <c r="U57" s="496">
        <f t="shared" si="0"/>
        <v>0</v>
      </c>
      <c r="V57" s="496">
        <f t="shared" si="0"/>
        <v>0</v>
      </c>
      <c r="W57" s="496">
        <f t="shared" si="0"/>
        <v>9</v>
      </c>
      <c r="X57" s="496">
        <f t="shared" si="0"/>
        <v>0</v>
      </c>
      <c r="Y57" s="472"/>
    </row>
    <row r="58" spans="1:25" s="1" customFormat="1" ht="13.35" customHeight="1">
      <c r="A58" s="483" t="s">
        <v>490</v>
      </c>
      <c r="B58" s="498">
        <f>SUM(C58:G58)</f>
        <v>13</v>
      </c>
      <c r="C58" s="485">
        <v>0</v>
      </c>
      <c r="D58" s="485">
        <v>0</v>
      </c>
      <c r="E58" s="485">
        <v>0</v>
      </c>
      <c r="F58" s="485">
        <v>0</v>
      </c>
      <c r="G58" s="267">
        <f t="shared" ref="G58:G65" si="2">SUM(H58:L58,N58:X58)</f>
        <v>13</v>
      </c>
      <c r="H58" s="485">
        <v>0</v>
      </c>
      <c r="I58" s="485">
        <v>0</v>
      </c>
      <c r="J58" s="485">
        <v>0</v>
      </c>
      <c r="K58" s="485">
        <v>0</v>
      </c>
      <c r="L58" s="486">
        <v>1</v>
      </c>
      <c r="M58" s="484" t="s">
        <v>490</v>
      </c>
      <c r="N58" s="486">
        <v>3</v>
      </c>
      <c r="O58" s="486">
        <v>2</v>
      </c>
      <c r="P58" s="486">
        <v>3</v>
      </c>
      <c r="Q58" s="78">
        <v>2</v>
      </c>
      <c r="R58" s="78">
        <v>0</v>
      </c>
      <c r="S58" s="78">
        <v>0</v>
      </c>
      <c r="T58" s="78">
        <v>0</v>
      </c>
      <c r="U58" s="78">
        <v>0</v>
      </c>
      <c r="V58" s="78">
        <v>0</v>
      </c>
      <c r="W58" s="78">
        <v>2</v>
      </c>
      <c r="X58" s="78">
        <v>0</v>
      </c>
      <c r="Y58" s="472"/>
    </row>
    <row r="59" spans="1:25" s="1" customFormat="1" ht="13.35" customHeight="1">
      <c r="A59" s="483" t="s">
        <v>491</v>
      </c>
      <c r="B59" s="498">
        <f t="shared" ref="B59:B96" si="3">SUM(C59:G59)</f>
        <v>14</v>
      </c>
      <c r="C59" s="485">
        <v>0</v>
      </c>
      <c r="D59" s="485">
        <v>0</v>
      </c>
      <c r="E59" s="485">
        <v>0</v>
      </c>
      <c r="F59" s="485">
        <v>0</v>
      </c>
      <c r="G59" s="267">
        <f t="shared" si="2"/>
        <v>14</v>
      </c>
      <c r="H59" s="485">
        <v>0</v>
      </c>
      <c r="I59" s="485">
        <v>0</v>
      </c>
      <c r="J59" s="485">
        <v>0</v>
      </c>
      <c r="K59" s="485">
        <v>0</v>
      </c>
      <c r="L59" s="486">
        <v>1</v>
      </c>
      <c r="M59" s="484" t="s">
        <v>491</v>
      </c>
      <c r="N59" s="486">
        <v>6</v>
      </c>
      <c r="O59" s="486">
        <v>5</v>
      </c>
      <c r="P59" s="486">
        <v>2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8">
        <v>0</v>
      </c>
      <c r="W59" s="78">
        <v>0</v>
      </c>
      <c r="X59" s="78">
        <v>0</v>
      </c>
      <c r="Y59" s="472"/>
    </row>
    <row r="60" spans="1:25" s="1" customFormat="1" ht="13.35" customHeight="1">
      <c r="A60" s="483" t="s">
        <v>492</v>
      </c>
      <c r="B60" s="498">
        <f t="shared" si="3"/>
        <v>20</v>
      </c>
      <c r="C60" s="485">
        <v>0</v>
      </c>
      <c r="D60" s="485">
        <v>0</v>
      </c>
      <c r="E60" s="485">
        <v>0</v>
      </c>
      <c r="F60" s="485">
        <v>0</v>
      </c>
      <c r="G60" s="267">
        <f t="shared" si="2"/>
        <v>20</v>
      </c>
      <c r="H60" s="485">
        <v>0</v>
      </c>
      <c r="I60" s="485">
        <v>0</v>
      </c>
      <c r="J60" s="485">
        <v>0</v>
      </c>
      <c r="K60" s="485">
        <v>0</v>
      </c>
      <c r="L60" s="486">
        <v>1</v>
      </c>
      <c r="M60" s="484" t="s">
        <v>492</v>
      </c>
      <c r="N60" s="486">
        <v>6</v>
      </c>
      <c r="O60" s="486">
        <v>7</v>
      </c>
      <c r="P60" s="486">
        <v>4</v>
      </c>
      <c r="Q60" s="78">
        <v>2</v>
      </c>
      <c r="R60" s="78">
        <v>0</v>
      </c>
      <c r="S60" s="78">
        <v>0</v>
      </c>
      <c r="T60" s="78">
        <v>0</v>
      </c>
      <c r="U60" s="78">
        <v>0</v>
      </c>
      <c r="V60" s="78">
        <v>0</v>
      </c>
      <c r="W60" s="78">
        <v>0</v>
      </c>
      <c r="X60" s="78">
        <v>0</v>
      </c>
      <c r="Y60" s="472"/>
    </row>
    <row r="61" spans="1:25" s="1" customFormat="1" ht="13.35" customHeight="1">
      <c r="A61" s="483" t="s">
        <v>493</v>
      </c>
      <c r="B61" s="498">
        <f t="shared" si="3"/>
        <v>54</v>
      </c>
      <c r="C61" s="18">
        <v>1</v>
      </c>
      <c r="D61" s="18">
        <v>0</v>
      </c>
      <c r="E61" s="485">
        <v>0</v>
      </c>
      <c r="F61" s="485">
        <v>0</v>
      </c>
      <c r="G61" s="267">
        <f t="shared" si="2"/>
        <v>53</v>
      </c>
      <c r="H61" s="485">
        <v>0</v>
      </c>
      <c r="I61" s="485">
        <v>0</v>
      </c>
      <c r="J61" s="18">
        <v>1</v>
      </c>
      <c r="K61" s="18">
        <v>1</v>
      </c>
      <c r="L61" s="486">
        <v>3</v>
      </c>
      <c r="M61" s="484" t="s">
        <v>493</v>
      </c>
      <c r="N61" s="486">
        <v>20</v>
      </c>
      <c r="O61" s="486">
        <v>18</v>
      </c>
      <c r="P61" s="486">
        <v>5</v>
      </c>
      <c r="Q61" s="78">
        <v>2</v>
      </c>
      <c r="R61" s="78">
        <v>0</v>
      </c>
      <c r="S61" s="78">
        <v>0</v>
      </c>
      <c r="T61" s="78">
        <v>2</v>
      </c>
      <c r="U61" s="78">
        <v>0</v>
      </c>
      <c r="V61" s="78">
        <v>0</v>
      </c>
      <c r="W61" s="78">
        <v>1</v>
      </c>
      <c r="X61" s="78">
        <v>0</v>
      </c>
      <c r="Y61" s="472"/>
    </row>
    <row r="62" spans="1:25" s="1" customFormat="1" ht="13.35" customHeight="1">
      <c r="A62" s="483" t="s">
        <v>494</v>
      </c>
      <c r="B62" s="498">
        <f t="shared" si="3"/>
        <v>22</v>
      </c>
      <c r="C62" s="485">
        <v>0</v>
      </c>
      <c r="D62" s="485">
        <v>0</v>
      </c>
      <c r="E62" s="485">
        <v>0</v>
      </c>
      <c r="F62" s="485">
        <v>0</v>
      </c>
      <c r="G62" s="267">
        <f t="shared" si="2"/>
        <v>22</v>
      </c>
      <c r="H62" s="485">
        <v>0</v>
      </c>
      <c r="I62" s="485">
        <v>0</v>
      </c>
      <c r="J62" s="485">
        <v>0</v>
      </c>
      <c r="K62" s="485">
        <v>0</v>
      </c>
      <c r="L62" s="486">
        <v>1</v>
      </c>
      <c r="M62" s="484" t="s">
        <v>494</v>
      </c>
      <c r="N62" s="486">
        <v>5</v>
      </c>
      <c r="O62" s="486">
        <v>6</v>
      </c>
      <c r="P62" s="486">
        <v>7</v>
      </c>
      <c r="Q62" s="78">
        <v>3</v>
      </c>
      <c r="R62" s="78">
        <v>0</v>
      </c>
      <c r="S62" s="78">
        <v>0</v>
      </c>
      <c r="T62" s="78">
        <v>0</v>
      </c>
      <c r="U62" s="78">
        <v>0</v>
      </c>
      <c r="V62" s="78">
        <v>0</v>
      </c>
      <c r="W62" s="78">
        <v>0</v>
      </c>
      <c r="X62" s="78">
        <v>0</v>
      </c>
      <c r="Y62" s="472"/>
    </row>
    <row r="63" spans="1:25" s="1" customFormat="1" ht="13.35" customHeight="1">
      <c r="A63" s="483" t="s">
        <v>495</v>
      </c>
      <c r="B63" s="498">
        <f t="shared" si="3"/>
        <v>21</v>
      </c>
      <c r="C63" s="485">
        <v>0</v>
      </c>
      <c r="D63" s="485">
        <v>0</v>
      </c>
      <c r="E63" s="485">
        <v>0</v>
      </c>
      <c r="F63" s="485">
        <v>0</v>
      </c>
      <c r="G63" s="267">
        <f t="shared" si="2"/>
        <v>21</v>
      </c>
      <c r="H63" s="485">
        <v>0</v>
      </c>
      <c r="I63" s="485">
        <v>0</v>
      </c>
      <c r="J63" s="485">
        <v>0</v>
      </c>
      <c r="K63" s="485">
        <v>0</v>
      </c>
      <c r="L63" s="486">
        <v>1</v>
      </c>
      <c r="M63" s="484" t="s">
        <v>495</v>
      </c>
      <c r="N63" s="486">
        <v>5</v>
      </c>
      <c r="O63" s="486">
        <v>8</v>
      </c>
      <c r="P63" s="486">
        <v>4</v>
      </c>
      <c r="Q63" s="78">
        <v>3</v>
      </c>
      <c r="R63" s="78">
        <v>0</v>
      </c>
      <c r="S63" s="78">
        <v>0</v>
      </c>
      <c r="T63" s="78">
        <v>0</v>
      </c>
      <c r="U63" s="78">
        <v>0</v>
      </c>
      <c r="V63" s="78">
        <v>0</v>
      </c>
      <c r="W63" s="78">
        <v>0</v>
      </c>
      <c r="X63" s="78">
        <v>0</v>
      </c>
      <c r="Y63" s="472"/>
    </row>
    <row r="64" spans="1:25" s="1" customFormat="1" ht="13.35" customHeight="1">
      <c r="A64" s="483" t="s">
        <v>496</v>
      </c>
      <c r="B64" s="498">
        <f t="shared" si="3"/>
        <v>14</v>
      </c>
      <c r="C64" s="485">
        <v>0</v>
      </c>
      <c r="D64" s="485">
        <v>0</v>
      </c>
      <c r="E64" s="485">
        <v>0</v>
      </c>
      <c r="F64" s="485">
        <v>0</v>
      </c>
      <c r="G64" s="267">
        <f t="shared" si="2"/>
        <v>14</v>
      </c>
      <c r="H64" s="485">
        <v>0</v>
      </c>
      <c r="I64" s="485">
        <v>0</v>
      </c>
      <c r="J64" s="485">
        <v>0</v>
      </c>
      <c r="K64" s="485">
        <v>0</v>
      </c>
      <c r="L64" s="486">
        <v>1</v>
      </c>
      <c r="M64" s="484" t="s">
        <v>496</v>
      </c>
      <c r="N64" s="486">
        <v>4</v>
      </c>
      <c r="O64" s="486">
        <v>2</v>
      </c>
      <c r="P64" s="486">
        <v>4</v>
      </c>
      <c r="Q64" s="486">
        <v>3</v>
      </c>
      <c r="R64" s="78">
        <v>0</v>
      </c>
      <c r="S64" s="78">
        <v>0</v>
      </c>
      <c r="T64" s="78">
        <v>0</v>
      </c>
      <c r="U64" s="78">
        <v>0</v>
      </c>
      <c r="V64" s="78">
        <v>0</v>
      </c>
      <c r="W64" s="78">
        <v>0</v>
      </c>
      <c r="X64" s="78">
        <v>0</v>
      </c>
      <c r="Y64" s="472"/>
    </row>
    <row r="65" spans="1:25" s="1" customFormat="1" ht="13.35" customHeight="1">
      <c r="A65" s="483" t="s">
        <v>497</v>
      </c>
      <c r="B65" s="498">
        <f t="shared" si="3"/>
        <v>37</v>
      </c>
      <c r="C65" s="485">
        <v>0</v>
      </c>
      <c r="D65" s="485">
        <v>0</v>
      </c>
      <c r="E65" s="485">
        <v>0</v>
      </c>
      <c r="F65" s="485">
        <v>0</v>
      </c>
      <c r="G65" s="267">
        <f t="shared" si="2"/>
        <v>37</v>
      </c>
      <c r="H65" s="485">
        <v>0</v>
      </c>
      <c r="I65" s="485">
        <v>0</v>
      </c>
      <c r="J65" s="485">
        <v>0</v>
      </c>
      <c r="K65" s="485">
        <v>0</v>
      </c>
      <c r="L65" s="486">
        <v>1</v>
      </c>
      <c r="M65" s="484" t="s">
        <v>497</v>
      </c>
      <c r="N65" s="486">
        <v>6</v>
      </c>
      <c r="O65" s="486">
        <v>10</v>
      </c>
      <c r="P65" s="486">
        <v>11</v>
      </c>
      <c r="Q65" s="486">
        <v>9</v>
      </c>
      <c r="R65" s="78">
        <v>0</v>
      </c>
      <c r="S65" s="78">
        <v>0</v>
      </c>
      <c r="T65" s="78">
        <v>0</v>
      </c>
      <c r="U65" s="78">
        <v>0</v>
      </c>
      <c r="V65" s="78">
        <v>0</v>
      </c>
      <c r="W65" s="78">
        <v>0</v>
      </c>
      <c r="X65" s="78">
        <v>0</v>
      </c>
      <c r="Y65" s="472"/>
    </row>
    <row r="66" spans="1:25" s="1" customFormat="1" ht="13.35" customHeight="1">
      <c r="A66" s="483" t="s">
        <v>498</v>
      </c>
      <c r="B66" s="498">
        <f t="shared" si="3"/>
        <v>20</v>
      </c>
      <c r="C66" s="485">
        <v>0</v>
      </c>
      <c r="D66" s="485">
        <v>0</v>
      </c>
      <c r="E66" s="485">
        <v>0</v>
      </c>
      <c r="F66" s="485">
        <v>0</v>
      </c>
      <c r="G66" s="267">
        <f t="shared" ref="G66:G96" si="4">SUM(H66:L66,N66:X66)</f>
        <v>20</v>
      </c>
      <c r="H66" s="485">
        <v>0</v>
      </c>
      <c r="I66" s="485">
        <v>0</v>
      </c>
      <c r="J66" s="485">
        <v>0</v>
      </c>
      <c r="K66" s="485">
        <v>0</v>
      </c>
      <c r="L66" s="486">
        <v>1</v>
      </c>
      <c r="M66" s="484" t="s">
        <v>498</v>
      </c>
      <c r="N66" s="486">
        <v>5</v>
      </c>
      <c r="O66" s="486">
        <v>4</v>
      </c>
      <c r="P66" s="486">
        <v>5</v>
      </c>
      <c r="Q66" s="486">
        <v>5</v>
      </c>
      <c r="R66" s="78">
        <v>0</v>
      </c>
      <c r="S66" s="78">
        <v>0</v>
      </c>
      <c r="T66" s="78">
        <v>0</v>
      </c>
      <c r="U66" s="78">
        <v>0</v>
      </c>
      <c r="V66" s="78">
        <v>0</v>
      </c>
      <c r="W66" s="78">
        <v>0</v>
      </c>
      <c r="X66" s="78">
        <v>0</v>
      </c>
      <c r="Y66" s="472"/>
    </row>
    <row r="67" spans="1:25" s="1" customFormat="1" ht="13.35" customHeight="1">
      <c r="A67" s="483" t="s">
        <v>499</v>
      </c>
      <c r="B67" s="498">
        <f t="shared" si="3"/>
        <v>15</v>
      </c>
      <c r="C67" s="485">
        <v>0</v>
      </c>
      <c r="D67" s="485">
        <v>0</v>
      </c>
      <c r="E67" s="485">
        <v>0</v>
      </c>
      <c r="F67" s="485">
        <v>0</v>
      </c>
      <c r="G67" s="267">
        <f t="shared" si="4"/>
        <v>15</v>
      </c>
      <c r="H67" s="485">
        <v>0</v>
      </c>
      <c r="I67" s="485">
        <v>0</v>
      </c>
      <c r="J67" s="485">
        <v>0</v>
      </c>
      <c r="K67" s="485">
        <v>1</v>
      </c>
      <c r="L67" s="486">
        <v>1</v>
      </c>
      <c r="M67" s="484" t="s">
        <v>499</v>
      </c>
      <c r="N67" s="486">
        <v>4</v>
      </c>
      <c r="O67" s="486">
        <v>4</v>
      </c>
      <c r="P67" s="486">
        <v>2</v>
      </c>
      <c r="Q67" s="486">
        <v>3</v>
      </c>
      <c r="R67" s="78">
        <v>0</v>
      </c>
      <c r="S67" s="78">
        <v>0</v>
      </c>
      <c r="T67" s="78">
        <v>0</v>
      </c>
      <c r="U67" s="78">
        <v>0</v>
      </c>
      <c r="V67" s="78">
        <v>0</v>
      </c>
      <c r="W67" s="78">
        <v>0</v>
      </c>
      <c r="X67" s="78">
        <v>0</v>
      </c>
      <c r="Y67" s="472"/>
    </row>
    <row r="68" spans="1:25" s="1" customFormat="1" ht="13.35" customHeight="1">
      <c r="A68" s="483" t="s">
        <v>500</v>
      </c>
      <c r="B68" s="498">
        <f t="shared" si="3"/>
        <v>12</v>
      </c>
      <c r="C68" s="485">
        <v>0</v>
      </c>
      <c r="D68" s="485">
        <v>0</v>
      </c>
      <c r="E68" s="485">
        <v>0</v>
      </c>
      <c r="F68" s="485">
        <v>0</v>
      </c>
      <c r="G68" s="267">
        <f t="shared" si="4"/>
        <v>12</v>
      </c>
      <c r="H68" s="485">
        <v>0</v>
      </c>
      <c r="I68" s="485">
        <v>0</v>
      </c>
      <c r="J68" s="485">
        <v>0</v>
      </c>
      <c r="K68" s="485">
        <v>0</v>
      </c>
      <c r="L68" s="486">
        <v>1</v>
      </c>
      <c r="M68" s="484" t="s">
        <v>500</v>
      </c>
      <c r="N68" s="486">
        <v>4</v>
      </c>
      <c r="O68" s="486">
        <v>3</v>
      </c>
      <c r="P68" s="486">
        <v>2</v>
      </c>
      <c r="Q68" s="486">
        <v>2</v>
      </c>
      <c r="R68" s="78">
        <v>0</v>
      </c>
      <c r="S68" s="78">
        <v>0</v>
      </c>
      <c r="T68" s="78">
        <v>0</v>
      </c>
      <c r="U68" s="78">
        <v>0</v>
      </c>
      <c r="V68" s="78">
        <v>0</v>
      </c>
      <c r="W68" s="78">
        <v>0</v>
      </c>
      <c r="X68" s="78">
        <v>0</v>
      </c>
      <c r="Y68" s="472"/>
    </row>
    <row r="69" spans="1:25" s="1" customFormat="1" ht="13.35" customHeight="1">
      <c r="A69" s="483" t="s">
        <v>501</v>
      </c>
      <c r="B69" s="498">
        <f t="shared" si="3"/>
        <v>15</v>
      </c>
      <c r="C69" s="485">
        <v>0</v>
      </c>
      <c r="D69" s="485">
        <v>0</v>
      </c>
      <c r="E69" s="485">
        <v>0</v>
      </c>
      <c r="F69" s="485">
        <v>0</v>
      </c>
      <c r="G69" s="267">
        <f t="shared" si="4"/>
        <v>15</v>
      </c>
      <c r="H69" s="485">
        <v>0</v>
      </c>
      <c r="I69" s="485">
        <v>0</v>
      </c>
      <c r="J69" s="485">
        <v>0</v>
      </c>
      <c r="K69" s="485">
        <v>0</v>
      </c>
      <c r="L69" s="486">
        <v>1</v>
      </c>
      <c r="M69" s="484" t="s">
        <v>501</v>
      </c>
      <c r="N69" s="486">
        <v>5</v>
      </c>
      <c r="O69" s="486">
        <v>5</v>
      </c>
      <c r="P69" s="486">
        <v>3</v>
      </c>
      <c r="Q69" s="78">
        <v>1</v>
      </c>
      <c r="R69" s="78">
        <v>0</v>
      </c>
      <c r="S69" s="78">
        <v>0</v>
      </c>
      <c r="T69" s="78">
        <v>0</v>
      </c>
      <c r="U69" s="78">
        <v>0</v>
      </c>
      <c r="V69" s="78">
        <v>0</v>
      </c>
      <c r="W69" s="78">
        <v>0</v>
      </c>
      <c r="X69" s="78">
        <v>0</v>
      </c>
      <c r="Y69" s="472"/>
    </row>
    <row r="70" spans="1:25" s="1" customFormat="1" ht="13.35" customHeight="1">
      <c r="A70" s="483" t="s">
        <v>502</v>
      </c>
      <c r="B70" s="498">
        <f t="shared" si="3"/>
        <v>27</v>
      </c>
      <c r="C70" s="485">
        <v>0</v>
      </c>
      <c r="D70" s="485">
        <v>0</v>
      </c>
      <c r="E70" s="485">
        <v>0</v>
      </c>
      <c r="F70" s="485">
        <v>0</v>
      </c>
      <c r="G70" s="267">
        <f t="shared" si="4"/>
        <v>27</v>
      </c>
      <c r="H70" s="485">
        <v>0</v>
      </c>
      <c r="I70" s="485">
        <v>0</v>
      </c>
      <c r="J70" s="485">
        <v>0</v>
      </c>
      <c r="K70" s="485">
        <v>0</v>
      </c>
      <c r="L70" s="486">
        <v>1</v>
      </c>
      <c r="M70" s="484" t="s">
        <v>502</v>
      </c>
      <c r="N70" s="486">
        <v>5</v>
      </c>
      <c r="O70" s="486">
        <v>7</v>
      </c>
      <c r="P70" s="486">
        <v>6</v>
      </c>
      <c r="Q70" s="78">
        <v>7</v>
      </c>
      <c r="R70" s="78">
        <v>0</v>
      </c>
      <c r="S70" s="78">
        <v>0</v>
      </c>
      <c r="T70" s="78">
        <v>0</v>
      </c>
      <c r="U70" s="78">
        <v>0</v>
      </c>
      <c r="V70" s="78">
        <v>0</v>
      </c>
      <c r="W70" s="78">
        <v>1</v>
      </c>
      <c r="X70" s="78">
        <v>0</v>
      </c>
      <c r="Y70" s="472"/>
    </row>
    <row r="71" spans="1:25" s="1" customFormat="1" ht="13.35" customHeight="1">
      <c r="A71" s="483" t="s">
        <v>503</v>
      </c>
      <c r="B71" s="498">
        <f t="shared" si="3"/>
        <v>26</v>
      </c>
      <c r="C71" s="485">
        <v>0</v>
      </c>
      <c r="D71" s="485">
        <v>0</v>
      </c>
      <c r="E71" s="485">
        <v>0</v>
      </c>
      <c r="F71" s="485">
        <v>0</v>
      </c>
      <c r="G71" s="267">
        <f t="shared" si="4"/>
        <v>26</v>
      </c>
      <c r="H71" s="485">
        <v>0</v>
      </c>
      <c r="I71" s="485">
        <v>0</v>
      </c>
      <c r="J71" s="485">
        <v>0</v>
      </c>
      <c r="K71" s="485">
        <v>0</v>
      </c>
      <c r="L71" s="486">
        <v>1</v>
      </c>
      <c r="M71" s="484" t="s">
        <v>503</v>
      </c>
      <c r="N71" s="486">
        <v>4</v>
      </c>
      <c r="O71" s="486">
        <v>10</v>
      </c>
      <c r="P71" s="486">
        <v>7</v>
      </c>
      <c r="Q71" s="78">
        <v>4</v>
      </c>
      <c r="R71" s="78">
        <v>0</v>
      </c>
      <c r="S71" s="78">
        <v>0</v>
      </c>
      <c r="T71" s="78">
        <v>0</v>
      </c>
      <c r="U71" s="78">
        <v>0</v>
      </c>
      <c r="V71" s="78">
        <v>0</v>
      </c>
      <c r="W71" s="78">
        <v>0</v>
      </c>
      <c r="X71" s="78">
        <v>0</v>
      </c>
      <c r="Y71" s="472"/>
    </row>
    <row r="72" spans="1:25" s="1" customFormat="1" ht="13.35" customHeight="1">
      <c r="A72" s="483" t="s">
        <v>504</v>
      </c>
      <c r="B72" s="498">
        <f t="shared" si="3"/>
        <v>16</v>
      </c>
      <c r="C72" s="485">
        <v>0</v>
      </c>
      <c r="D72" s="485">
        <v>0</v>
      </c>
      <c r="E72" s="485">
        <v>0</v>
      </c>
      <c r="F72" s="485">
        <v>0</v>
      </c>
      <c r="G72" s="267">
        <f t="shared" si="4"/>
        <v>16</v>
      </c>
      <c r="H72" s="485">
        <v>0</v>
      </c>
      <c r="I72" s="485">
        <v>0</v>
      </c>
      <c r="J72" s="485">
        <v>0</v>
      </c>
      <c r="K72" s="485">
        <v>0</v>
      </c>
      <c r="L72" s="486">
        <v>1</v>
      </c>
      <c r="M72" s="484" t="s">
        <v>504</v>
      </c>
      <c r="N72" s="486">
        <v>4</v>
      </c>
      <c r="O72" s="486">
        <v>1</v>
      </c>
      <c r="P72" s="486">
        <v>6</v>
      </c>
      <c r="Q72" s="486">
        <v>4</v>
      </c>
      <c r="R72" s="78">
        <v>0</v>
      </c>
      <c r="S72" s="78">
        <v>0</v>
      </c>
      <c r="T72" s="78">
        <v>0</v>
      </c>
      <c r="U72" s="78">
        <v>0</v>
      </c>
      <c r="V72" s="78">
        <v>0</v>
      </c>
      <c r="W72" s="78">
        <v>0</v>
      </c>
      <c r="X72" s="78">
        <v>0</v>
      </c>
      <c r="Y72" s="472"/>
    </row>
    <row r="73" spans="1:25" s="1" customFormat="1" ht="13.35" customHeight="1">
      <c r="A73" s="483" t="s">
        <v>505</v>
      </c>
      <c r="B73" s="498">
        <f t="shared" si="3"/>
        <v>16</v>
      </c>
      <c r="C73" s="485">
        <v>0</v>
      </c>
      <c r="D73" s="485">
        <v>0</v>
      </c>
      <c r="E73" s="485">
        <v>0</v>
      </c>
      <c r="F73" s="485">
        <v>0</v>
      </c>
      <c r="G73" s="267">
        <f t="shared" si="4"/>
        <v>16</v>
      </c>
      <c r="H73" s="485">
        <v>0</v>
      </c>
      <c r="I73" s="485">
        <v>0</v>
      </c>
      <c r="J73" s="485">
        <v>0</v>
      </c>
      <c r="K73" s="485">
        <v>0</v>
      </c>
      <c r="L73" s="486">
        <v>1</v>
      </c>
      <c r="M73" s="484" t="s">
        <v>505</v>
      </c>
      <c r="N73" s="486">
        <v>5</v>
      </c>
      <c r="O73" s="486">
        <v>4</v>
      </c>
      <c r="P73" s="486">
        <v>3</v>
      </c>
      <c r="Q73" s="78">
        <v>3</v>
      </c>
      <c r="R73" s="78">
        <v>0</v>
      </c>
      <c r="S73" s="78">
        <v>0</v>
      </c>
      <c r="T73" s="78">
        <v>0</v>
      </c>
      <c r="U73" s="78">
        <v>0</v>
      </c>
      <c r="V73" s="78">
        <v>0</v>
      </c>
      <c r="W73" s="78">
        <v>0</v>
      </c>
      <c r="X73" s="78">
        <v>0</v>
      </c>
      <c r="Y73" s="472"/>
    </row>
    <row r="74" spans="1:25" s="1" customFormat="1" ht="13.35" customHeight="1">
      <c r="A74" s="483" t="s">
        <v>506</v>
      </c>
      <c r="B74" s="498">
        <f t="shared" si="3"/>
        <v>18</v>
      </c>
      <c r="C74" s="485">
        <v>0</v>
      </c>
      <c r="D74" s="485">
        <v>0</v>
      </c>
      <c r="E74" s="485">
        <v>0</v>
      </c>
      <c r="F74" s="485">
        <v>0</v>
      </c>
      <c r="G74" s="267">
        <f t="shared" si="4"/>
        <v>18</v>
      </c>
      <c r="H74" s="485">
        <v>0</v>
      </c>
      <c r="I74" s="485">
        <v>0</v>
      </c>
      <c r="J74" s="485">
        <v>0</v>
      </c>
      <c r="K74" s="485">
        <v>0</v>
      </c>
      <c r="L74" s="486">
        <v>1</v>
      </c>
      <c r="M74" s="484" t="s">
        <v>506</v>
      </c>
      <c r="N74" s="486">
        <v>4</v>
      </c>
      <c r="O74" s="486">
        <v>7</v>
      </c>
      <c r="P74" s="486">
        <v>3</v>
      </c>
      <c r="Q74" s="486">
        <v>3</v>
      </c>
      <c r="R74" s="78">
        <v>0</v>
      </c>
      <c r="S74" s="78">
        <v>0</v>
      </c>
      <c r="T74" s="78">
        <v>0</v>
      </c>
      <c r="U74" s="78">
        <v>0</v>
      </c>
      <c r="V74" s="78">
        <v>0</v>
      </c>
      <c r="W74" s="78">
        <v>0</v>
      </c>
      <c r="X74" s="78">
        <v>0</v>
      </c>
      <c r="Y74" s="472"/>
    </row>
    <row r="75" spans="1:25" s="1" customFormat="1" ht="13.35" customHeight="1">
      <c r="A75" s="483" t="s">
        <v>507</v>
      </c>
      <c r="B75" s="498">
        <f t="shared" si="3"/>
        <v>14</v>
      </c>
      <c r="C75" s="485">
        <v>0</v>
      </c>
      <c r="D75" s="485">
        <v>0</v>
      </c>
      <c r="E75" s="485">
        <v>0</v>
      </c>
      <c r="F75" s="485">
        <v>0</v>
      </c>
      <c r="G75" s="267">
        <f t="shared" si="4"/>
        <v>14</v>
      </c>
      <c r="H75" s="485">
        <v>0</v>
      </c>
      <c r="I75" s="485">
        <v>0</v>
      </c>
      <c r="J75" s="485">
        <v>0</v>
      </c>
      <c r="K75" s="485">
        <v>1</v>
      </c>
      <c r="L75" s="486">
        <v>1</v>
      </c>
      <c r="M75" s="484" t="s">
        <v>507</v>
      </c>
      <c r="N75" s="486">
        <v>4</v>
      </c>
      <c r="O75" s="486">
        <v>4</v>
      </c>
      <c r="P75" s="486">
        <v>2</v>
      </c>
      <c r="Q75" s="486">
        <v>2</v>
      </c>
      <c r="R75" s="78">
        <v>0</v>
      </c>
      <c r="S75" s="78">
        <v>0</v>
      </c>
      <c r="T75" s="78"/>
      <c r="U75" s="78">
        <v>0</v>
      </c>
      <c r="V75" s="78">
        <v>0</v>
      </c>
      <c r="W75" s="78">
        <v>0</v>
      </c>
      <c r="X75" s="78">
        <v>0</v>
      </c>
      <c r="Y75" s="472"/>
    </row>
    <row r="76" spans="1:25" s="1" customFormat="1" ht="13.35" customHeight="1">
      <c r="A76" s="483" t="s">
        <v>508</v>
      </c>
      <c r="B76" s="498">
        <f t="shared" si="3"/>
        <v>13</v>
      </c>
      <c r="C76" s="485">
        <v>0</v>
      </c>
      <c r="D76" s="485">
        <v>0</v>
      </c>
      <c r="E76" s="485">
        <v>0</v>
      </c>
      <c r="F76" s="485">
        <v>0</v>
      </c>
      <c r="G76" s="267">
        <f t="shared" si="4"/>
        <v>13</v>
      </c>
      <c r="H76" s="485">
        <v>0</v>
      </c>
      <c r="I76" s="485">
        <v>0</v>
      </c>
      <c r="J76" s="485">
        <v>0</v>
      </c>
      <c r="K76" s="485">
        <v>0</v>
      </c>
      <c r="L76" s="486">
        <v>1</v>
      </c>
      <c r="M76" s="484" t="s">
        <v>508</v>
      </c>
      <c r="N76" s="486">
        <v>4</v>
      </c>
      <c r="O76" s="486">
        <v>4</v>
      </c>
      <c r="P76" s="486">
        <v>1</v>
      </c>
      <c r="Q76" s="486">
        <v>2</v>
      </c>
      <c r="R76" s="78">
        <v>0</v>
      </c>
      <c r="S76" s="78">
        <v>0</v>
      </c>
      <c r="T76" s="78">
        <v>1</v>
      </c>
      <c r="U76" s="78">
        <v>0</v>
      </c>
      <c r="V76" s="78">
        <v>0</v>
      </c>
      <c r="W76" s="78">
        <v>0</v>
      </c>
      <c r="X76" s="78">
        <v>0</v>
      </c>
      <c r="Y76" s="472"/>
    </row>
    <row r="77" spans="1:25" s="1" customFormat="1" ht="13.35" customHeight="1">
      <c r="A77" s="483" t="s">
        <v>509</v>
      </c>
      <c r="B77" s="498">
        <f t="shared" si="3"/>
        <v>15</v>
      </c>
      <c r="C77" s="485">
        <v>0</v>
      </c>
      <c r="D77" s="485">
        <v>0</v>
      </c>
      <c r="E77" s="485">
        <v>0</v>
      </c>
      <c r="F77" s="485">
        <v>0</v>
      </c>
      <c r="G77" s="267">
        <f t="shared" si="4"/>
        <v>15</v>
      </c>
      <c r="H77" s="485">
        <v>0</v>
      </c>
      <c r="I77" s="485">
        <v>0</v>
      </c>
      <c r="J77" s="485">
        <v>0</v>
      </c>
      <c r="K77" s="485">
        <v>0</v>
      </c>
      <c r="L77" s="486">
        <v>1</v>
      </c>
      <c r="M77" s="484" t="s">
        <v>509</v>
      </c>
      <c r="N77" s="486">
        <v>4</v>
      </c>
      <c r="O77" s="486">
        <v>4</v>
      </c>
      <c r="P77" s="486">
        <v>2</v>
      </c>
      <c r="Q77" s="78">
        <v>4</v>
      </c>
      <c r="R77" s="78">
        <v>0</v>
      </c>
      <c r="S77" s="78">
        <v>0</v>
      </c>
      <c r="T77" s="78">
        <v>0</v>
      </c>
      <c r="U77" s="78">
        <v>0</v>
      </c>
      <c r="V77" s="78">
        <v>0</v>
      </c>
      <c r="W77" s="78">
        <v>0</v>
      </c>
      <c r="X77" s="78">
        <v>0</v>
      </c>
      <c r="Y77" s="472"/>
    </row>
    <row r="78" spans="1:25" s="1" customFormat="1" ht="13.35" customHeight="1">
      <c r="A78" s="483" t="s">
        <v>510</v>
      </c>
      <c r="B78" s="498">
        <f t="shared" si="3"/>
        <v>16</v>
      </c>
      <c r="C78" s="485">
        <v>0</v>
      </c>
      <c r="D78" s="485">
        <v>0</v>
      </c>
      <c r="E78" s="485">
        <v>0</v>
      </c>
      <c r="F78" s="485">
        <v>0</v>
      </c>
      <c r="G78" s="267">
        <f t="shared" si="4"/>
        <v>16</v>
      </c>
      <c r="H78" s="485">
        <v>0</v>
      </c>
      <c r="I78" s="485">
        <v>0</v>
      </c>
      <c r="J78" s="485">
        <v>0</v>
      </c>
      <c r="K78" s="485">
        <v>0</v>
      </c>
      <c r="L78" s="486">
        <v>1</v>
      </c>
      <c r="M78" s="484" t="s">
        <v>510</v>
      </c>
      <c r="N78" s="486">
        <v>4</v>
      </c>
      <c r="O78" s="486">
        <v>5</v>
      </c>
      <c r="P78" s="486">
        <v>5</v>
      </c>
      <c r="Q78" s="78">
        <v>1</v>
      </c>
      <c r="R78" s="78">
        <v>0</v>
      </c>
      <c r="S78" s="78">
        <v>0</v>
      </c>
      <c r="T78" s="78">
        <v>0</v>
      </c>
      <c r="U78" s="78">
        <v>0</v>
      </c>
      <c r="V78" s="78">
        <v>0</v>
      </c>
      <c r="W78" s="78">
        <v>0</v>
      </c>
      <c r="X78" s="78">
        <v>0</v>
      </c>
      <c r="Y78" s="472"/>
    </row>
    <row r="79" spans="1:25" s="1" customFormat="1" ht="13.35" customHeight="1">
      <c r="A79" s="483" t="s">
        <v>511</v>
      </c>
      <c r="B79" s="498">
        <f t="shared" si="3"/>
        <v>14</v>
      </c>
      <c r="C79" s="485">
        <v>0</v>
      </c>
      <c r="D79" s="485">
        <v>0</v>
      </c>
      <c r="E79" s="485">
        <v>0</v>
      </c>
      <c r="F79" s="485">
        <v>0</v>
      </c>
      <c r="G79" s="267">
        <f t="shared" si="4"/>
        <v>14</v>
      </c>
      <c r="H79" s="485">
        <v>0</v>
      </c>
      <c r="I79" s="485">
        <v>0</v>
      </c>
      <c r="J79" s="485">
        <v>0</v>
      </c>
      <c r="K79" s="485">
        <v>0</v>
      </c>
      <c r="L79" s="486">
        <v>1</v>
      </c>
      <c r="M79" s="484" t="s">
        <v>511</v>
      </c>
      <c r="N79" s="486">
        <v>4</v>
      </c>
      <c r="O79" s="486">
        <v>4</v>
      </c>
      <c r="P79" s="486">
        <v>1</v>
      </c>
      <c r="Q79" s="486">
        <v>4</v>
      </c>
      <c r="R79" s="78">
        <v>0</v>
      </c>
      <c r="S79" s="78">
        <v>0</v>
      </c>
      <c r="T79" s="78">
        <v>0</v>
      </c>
      <c r="U79" s="78">
        <v>0</v>
      </c>
      <c r="V79" s="78">
        <v>0</v>
      </c>
      <c r="W79" s="78">
        <v>0</v>
      </c>
      <c r="X79" s="78">
        <v>0</v>
      </c>
      <c r="Y79" s="472"/>
    </row>
    <row r="80" spans="1:25" s="1" customFormat="1" ht="13.35" customHeight="1">
      <c r="A80" s="483" t="s">
        <v>512</v>
      </c>
      <c r="B80" s="498">
        <f t="shared" si="3"/>
        <v>17</v>
      </c>
      <c r="C80" s="485">
        <v>0</v>
      </c>
      <c r="D80" s="485">
        <v>0</v>
      </c>
      <c r="E80" s="485">
        <v>0</v>
      </c>
      <c r="F80" s="485">
        <v>0</v>
      </c>
      <c r="G80" s="267">
        <f t="shared" si="4"/>
        <v>17</v>
      </c>
      <c r="H80" s="485">
        <v>0</v>
      </c>
      <c r="I80" s="485">
        <v>0</v>
      </c>
      <c r="J80" s="485">
        <v>0</v>
      </c>
      <c r="K80" s="485">
        <v>0</v>
      </c>
      <c r="L80" s="486">
        <v>1</v>
      </c>
      <c r="M80" s="484" t="s">
        <v>512</v>
      </c>
      <c r="N80" s="486">
        <v>5</v>
      </c>
      <c r="O80" s="486">
        <v>3</v>
      </c>
      <c r="P80" s="486">
        <v>5</v>
      </c>
      <c r="Q80" s="78">
        <v>3</v>
      </c>
      <c r="R80" s="78">
        <v>0</v>
      </c>
      <c r="S80" s="78">
        <v>0</v>
      </c>
      <c r="T80" s="78">
        <v>0</v>
      </c>
      <c r="U80" s="78">
        <v>0</v>
      </c>
      <c r="V80" s="78">
        <v>0</v>
      </c>
      <c r="W80" s="78">
        <v>0</v>
      </c>
      <c r="X80" s="78">
        <v>0</v>
      </c>
      <c r="Y80" s="472"/>
    </row>
    <row r="81" spans="1:25" s="1" customFormat="1" ht="13.35" customHeight="1">
      <c r="A81" s="483" t="s">
        <v>513</v>
      </c>
      <c r="B81" s="498">
        <f t="shared" si="3"/>
        <v>34</v>
      </c>
      <c r="C81" s="485">
        <v>0</v>
      </c>
      <c r="D81" s="485">
        <v>0</v>
      </c>
      <c r="E81" s="485">
        <v>0</v>
      </c>
      <c r="F81" s="485">
        <v>0</v>
      </c>
      <c r="G81" s="267">
        <f t="shared" si="4"/>
        <v>34</v>
      </c>
      <c r="H81" s="485">
        <v>0</v>
      </c>
      <c r="I81" s="485">
        <v>0</v>
      </c>
      <c r="J81" s="485">
        <v>0</v>
      </c>
      <c r="K81" s="485">
        <v>1</v>
      </c>
      <c r="L81" s="486">
        <v>1</v>
      </c>
      <c r="M81" s="484" t="s">
        <v>513</v>
      </c>
      <c r="N81" s="486">
        <v>6</v>
      </c>
      <c r="O81" s="486">
        <v>11</v>
      </c>
      <c r="P81" s="486">
        <v>10</v>
      </c>
      <c r="Q81" s="78">
        <v>5</v>
      </c>
      <c r="R81" s="78">
        <v>0</v>
      </c>
      <c r="S81" s="78">
        <v>0</v>
      </c>
      <c r="T81" s="78">
        <v>0</v>
      </c>
      <c r="U81" s="78">
        <v>0</v>
      </c>
      <c r="V81" s="78">
        <v>0</v>
      </c>
      <c r="W81" s="78">
        <v>0</v>
      </c>
      <c r="X81" s="78">
        <v>0</v>
      </c>
      <c r="Y81" s="472"/>
    </row>
    <row r="82" spans="1:25" s="1" customFormat="1" ht="13.35" customHeight="1">
      <c r="A82" s="483" t="s">
        <v>514</v>
      </c>
      <c r="B82" s="498">
        <f t="shared" si="3"/>
        <v>17</v>
      </c>
      <c r="C82" s="485">
        <v>0</v>
      </c>
      <c r="D82" s="485">
        <v>0</v>
      </c>
      <c r="E82" s="485">
        <v>0</v>
      </c>
      <c r="F82" s="485">
        <v>0</v>
      </c>
      <c r="G82" s="267">
        <f t="shared" si="4"/>
        <v>17</v>
      </c>
      <c r="H82" s="485">
        <v>0</v>
      </c>
      <c r="I82" s="485">
        <v>0</v>
      </c>
      <c r="J82" s="485">
        <v>0</v>
      </c>
      <c r="K82" s="485">
        <v>0</v>
      </c>
      <c r="L82" s="486">
        <v>1</v>
      </c>
      <c r="M82" s="484" t="s">
        <v>514</v>
      </c>
      <c r="N82" s="486">
        <v>5</v>
      </c>
      <c r="O82" s="486">
        <v>4</v>
      </c>
      <c r="P82" s="486">
        <v>4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8">
        <v>0</v>
      </c>
      <c r="W82" s="78">
        <v>3</v>
      </c>
      <c r="X82" s="78">
        <v>0</v>
      </c>
      <c r="Y82" s="472"/>
    </row>
    <row r="83" spans="1:25" s="1" customFormat="1" ht="13.35" customHeight="1">
      <c r="A83" s="483" t="s">
        <v>515</v>
      </c>
      <c r="B83" s="498">
        <f t="shared" si="3"/>
        <v>30</v>
      </c>
      <c r="C83" s="485">
        <v>0</v>
      </c>
      <c r="D83" s="485">
        <v>0</v>
      </c>
      <c r="E83" s="485">
        <v>0</v>
      </c>
      <c r="F83" s="485">
        <v>0</v>
      </c>
      <c r="G83" s="267">
        <f t="shared" si="4"/>
        <v>30</v>
      </c>
      <c r="H83" s="485">
        <v>0</v>
      </c>
      <c r="I83" s="485">
        <v>0</v>
      </c>
      <c r="J83" s="485">
        <v>0</v>
      </c>
      <c r="K83" s="485">
        <v>0</v>
      </c>
      <c r="L83" s="486">
        <v>1</v>
      </c>
      <c r="M83" s="484" t="s">
        <v>515</v>
      </c>
      <c r="N83" s="486">
        <v>8</v>
      </c>
      <c r="O83" s="486">
        <v>6</v>
      </c>
      <c r="P83" s="486">
        <v>8</v>
      </c>
      <c r="Q83" s="78">
        <v>5</v>
      </c>
      <c r="R83" s="78">
        <v>0</v>
      </c>
      <c r="S83" s="78">
        <v>0</v>
      </c>
      <c r="T83" s="78">
        <v>0</v>
      </c>
      <c r="U83" s="78">
        <v>0</v>
      </c>
      <c r="V83" s="78">
        <v>0</v>
      </c>
      <c r="W83" s="78">
        <v>2</v>
      </c>
      <c r="X83" s="78">
        <v>0</v>
      </c>
      <c r="Y83" s="472"/>
    </row>
    <row r="84" spans="1:25" s="1" customFormat="1" ht="13.35" customHeight="1">
      <c r="A84" s="483" t="s">
        <v>516</v>
      </c>
      <c r="B84" s="498">
        <f t="shared" si="3"/>
        <v>17</v>
      </c>
      <c r="C84" s="485">
        <v>0</v>
      </c>
      <c r="D84" s="485">
        <v>0</v>
      </c>
      <c r="E84" s="485">
        <v>0</v>
      </c>
      <c r="F84" s="485">
        <v>0</v>
      </c>
      <c r="G84" s="267">
        <f t="shared" si="4"/>
        <v>17</v>
      </c>
      <c r="H84" s="485">
        <v>0</v>
      </c>
      <c r="I84" s="485">
        <v>0</v>
      </c>
      <c r="J84" s="485">
        <v>0</v>
      </c>
      <c r="K84" s="485">
        <v>0</v>
      </c>
      <c r="L84" s="486">
        <v>1</v>
      </c>
      <c r="M84" s="484" t="s">
        <v>516</v>
      </c>
      <c r="N84" s="486">
        <v>4</v>
      </c>
      <c r="O84" s="486">
        <v>4</v>
      </c>
      <c r="P84" s="487">
        <v>7</v>
      </c>
      <c r="Q84" s="78">
        <v>1</v>
      </c>
      <c r="R84" s="78">
        <v>0</v>
      </c>
      <c r="S84" s="78">
        <v>0</v>
      </c>
      <c r="T84" s="78">
        <v>0</v>
      </c>
      <c r="U84" s="78">
        <v>0</v>
      </c>
      <c r="V84" s="78">
        <v>0</v>
      </c>
      <c r="W84" s="78">
        <v>0</v>
      </c>
      <c r="X84" s="78">
        <v>0</v>
      </c>
      <c r="Y84" s="472"/>
    </row>
    <row r="85" spans="1:25" s="1" customFormat="1" ht="13.35" customHeight="1">
      <c r="A85" s="483" t="s">
        <v>517</v>
      </c>
      <c r="B85" s="498">
        <f t="shared" si="3"/>
        <v>17</v>
      </c>
      <c r="C85" s="485">
        <v>0</v>
      </c>
      <c r="D85" s="485">
        <v>0</v>
      </c>
      <c r="E85" s="485">
        <v>0</v>
      </c>
      <c r="F85" s="485">
        <v>0</v>
      </c>
      <c r="G85" s="267">
        <f t="shared" si="4"/>
        <v>17</v>
      </c>
      <c r="H85" s="485">
        <v>0</v>
      </c>
      <c r="I85" s="485">
        <v>0</v>
      </c>
      <c r="J85" s="485">
        <v>0</v>
      </c>
      <c r="K85" s="485">
        <v>0</v>
      </c>
      <c r="L85" s="486">
        <v>1</v>
      </c>
      <c r="M85" s="484" t="s">
        <v>517</v>
      </c>
      <c r="N85" s="486">
        <v>4</v>
      </c>
      <c r="O85" s="486">
        <v>6</v>
      </c>
      <c r="P85" s="486">
        <v>2</v>
      </c>
      <c r="Q85" s="486">
        <v>4</v>
      </c>
      <c r="R85" s="78">
        <v>0</v>
      </c>
      <c r="S85" s="78">
        <v>0</v>
      </c>
      <c r="T85" s="78">
        <v>0</v>
      </c>
      <c r="U85" s="78">
        <v>0</v>
      </c>
      <c r="V85" s="78">
        <v>0</v>
      </c>
      <c r="W85" s="78">
        <v>0</v>
      </c>
      <c r="X85" s="78">
        <v>0</v>
      </c>
      <c r="Y85" s="472"/>
    </row>
    <row r="86" spans="1:25" s="1" customFormat="1" ht="13.35" customHeight="1">
      <c r="A86" s="483" t="s">
        <v>518</v>
      </c>
      <c r="B86" s="498">
        <f t="shared" si="3"/>
        <v>29</v>
      </c>
      <c r="C86" s="485">
        <v>0</v>
      </c>
      <c r="D86" s="485">
        <v>0</v>
      </c>
      <c r="E86" s="485">
        <v>0</v>
      </c>
      <c r="F86" s="485">
        <v>0</v>
      </c>
      <c r="G86" s="267">
        <f t="shared" si="4"/>
        <v>29</v>
      </c>
      <c r="H86" s="485">
        <v>0</v>
      </c>
      <c r="I86" s="485">
        <v>0</v>
      </c>
      <c r="J86" s="485">
        <v>0</v>
      </c>
      <c r="K86" s="485">
        <v>0</v>
      </c>
      <c r="L86" s="486">
        <v>1</v>
      </c>
      <c r="M86" s="484" t="s">
        <v>518</v>
      </c>
      <c r="N86" s="486">
        <v>7</v>
      </c>
      <c r="O86" s="486">
        <v>7</v>
      </c>
      <c r="P86" s="486">
        <v>7</v>
      </c>
      <c r="Q86" s="78">
        <v>7</v>
      </c>
      <c r="R86" s="78">
        <v>0</v>
      </c>
      <c r="S86" s="78">
        <v>0</v>
      </c>
      <c r="T86" s="78">
        <v>0</v>
      </c>
      <c r="U86" s="78">
        <v>0</v>
      </c>
      <c r="V86" s="78">
        <v>0</v>
      </c>
      <c r="W86" s="78">
        <v>0</v>
      </c>
      <c r="X86" s="78">
        <v>0</v>
      </c>
      <c r="Y86" s="472"/>
    </row>
    <row r="87" spans="1:25" s="1" customFormat="1" ht="13.35" customHeight="1">
      <c r="A87" s="483" t="s">
        <v>519</v>
      </c>
      <c r="B87" s="498">
        <f t="shared" si="3"/>
        <v>17</v>
      </c>
      <c r="C87" s="485">
        <v>0</v>
      </c>
      <c r="D87" s="485">
        <v>0</v>
      </c>
      <c r="E87" s="485">
        <v>0</v>
      </c>
      <c r="F87" s="485">
        <v>0</v>
      </c>
      <c r="G87" s="267">
        <f t="shared" si="4"/>
        <v>17</v>
      </c>
      <c r="H87" s="485">
        <v>0</v>
      </c>
      <c r="I87" s="485">
        <v>0</v>
      </c>
      <c r="J87" s="485">
        <v>0</v>
      </c>
      <c r="K87" s="485">
        <v>0</v>
      </c>
      <c r="L87" s="486">
        <v>1</v>
      </c>
      <c r="M87" s="484" t="s">
        <v>519</v>
      </c>
      <c r="N87" s="486">
        <v>4</v>
      </c>
      <c r="O87" s="486">
        <v>6</v>
      </c>
      <c r="P87" s="486">
        <v>3</v>
      </c>
      <c r="Q87" s="486">
        <v>3</v>
      </c>
      <c r="R87" s="78">
        <v>0</v>
      </c>
      <c r="S87" s="78">
        <v>0</v>
      </c>
      <c r="T87" s="78">
        <v>0</v>
      </c>
      <c r="U87" s="78">
        <v>0</v>
      </c>
      <c r="V87" s="78">
        <v>0</v>
      </c>
      <c r="W87" s="78">
        <v>0</v>
      </c>
      <c r="X87" s="78">
        <v>0</v>
      </c>
      <c r="Y87" s="472"/>
    </row>
    <row r="88" spans="1:25" s="1" customFormat="1" ht="13.35" customHeight="1">
      <c r="A88" s="483" t="s">
        <v>520</v>
      </c>
      <c r="B88" s="498">
        <f t="shared" si="3"/>
        <v>29</v>
      </c>
      <c r="C88" s="485">
        <v>0</v>
      </c>
      <c r="D88" s="485">
        <v>0</v>
      </c>
      <c r="E88" s="485">
        <v>0</v>
      </c>
      <c r="F88" s="485">
        <v>0</v>
      </c>
      <c r="G88" s="267">
        <f t="shared" si="4"/>
        <v>29</v>
      </c>
      <c r="H88" s="485">
        <v>0</v>
      </c>
      <c r="I88" s="485">
        <v>0</v>
      </c>
      <c r="J88" s="485">
        <v>0</v>
      </c>
      <c r="K88" s="485">
        <v>0</v>
      </c>
      <c r="L88" s="486">
        <v>1</v>
      </c>
      <c r="M88" s="484" t="s">
        <v>520</v>
      </c>
      <c r="N88" s="486">
        <v>6</v>
      </c>
      <c r="O88" s="486">
        <v>5</v>
      </c>
      <c r="P88" s="486">
        <v>10</v>
      </c>
      <c r="Q88" s="78">
        <v>7</v>
      </c>
      <c r="R88" s="78">
        <v>0</v>
      </c>
      <c r="S88" s="78">
        <v>0</v>
      </c>
      <c r="T88" s="78">
        <v>0</v>
      </c>
      <c r="U88" s="78">
        <v>0</v>
      </c>
      <c r="V88" s="78">
        <v>0</v>
      </c>
      <c r="W88" s="78">
        <v>0</v>
      </c>
      <c r="X88" s="78">
        <v>0</v>
      </c>
      <c r="Y88" s="472"/>
    </row>
    <row r="89" spans="1:25" s="1" customFormat="1" ht="13.35" customHeight="1">
      <c r="A89" s="483" t="s">
        <v>521</v>
      </c>
      <c r="B89" s="498">
        <f t="shared" si="3"/>
        <v>14</v>
      </c>
      <c r="C89" s="485">
        <v>0</v>
      </c>
      <c r="D89" s="485">
        <v>0</v>
      </c>
      <c r="E89" s="485">
        <v>0</v>
      </c>
      <c r="F89" s="485">
        <v>0</v>
      </c>
      <c r="G89" s="267">
        <f t="shared" si="4"/>
        <v>14</v>
      </c>
      <c r="H89" s="485">
        <v>0</v>
      </c>
      <c r="I89" s="485">
        <v>0</v>
      </c>
      <c r="J89" s="485">
        <v>0</v>
      </c>
      <c r="K89" s="485">
        <v>0</v>
      </c>
      <c r="L89" s="486">
        <v>1</v>
      </c>
      <c r="M89" s="484" t="s">
        <v>521</v>
      </c>
      <c r="N89" s="486">
        <v>5</v>
      </c>
      <c r="O89" s="486">
        <v>3</v>
      </c>
      <c r="P89" s="486">
        <v>3</v>
      </c>
      <c r="Q89" s="486">
        <v>2</v>
      </c>
      <c r="R89" s="78">
        <v>0</v>
      </c>
      <c r="S89" s="78">
        <v>0</v>
      </c>
      <c r="T89" s="78">
        <v>0</v>
      </c>
      <c r="U89" s="78">
        <v>0</v>
      </c>
      <c r="V89" s="78">
        <v>0</v>
      </c>
      <c r="W89" s="78">
        <v>0</v>
      </c>
      <c r="X89" s="78">
        <v>0</v>
      </c>
      <c r="Y89" s="472"/>
    </row>
    <row r="90" spans="1:25" s="1" customFormat="1" ht="13.35" customHeight="1">
      <c r="A90" s="483" t="s">
        <v>522</v>
      </c>
      <c r="B90" s="498">
        <f t="shared" si="3"/>
        <v>16</v>
      </c>
      <c r="C90" s="485">
        <v>0</v>
      </c>
      <c r="D90" s="485">
        <v>0</v>
      </c>
      <c r="E90" s="485">
        <v>0</v>
      </c>
      <c r="F90" s="485">
        <v>0</v>
      </c>
      <c r="G90" s="267">
        <f t="shared" si="4"/>
        <v>16</v>
      </c>
      <c r="H90" s="485">
        <v>0</v>
      </c>
      <c r="I90" s="485">
        <v>0</v>
      </c>
      <c r="J90" s="485">
        <v>0</v>
      </c>
      <c r="K90" s="485">
        <v>0</v>
      </c>
      <c r="L90" s="486">
        <v>1</v>
      </c>
      <c r="M90" s="484" t="s">
        <v>522</v>
      </c>
      <c r="N90" s="486">
        <v>4</v>
      </c>
      <c r="O90" s="486">
        <v>7</v>
      </c>
      <c r="P90" s="486">
        <v>2</v>
      </c>
      <c r="Q90" s="486">
        <v>2</v>
      </c>
      <c r="R90" s="78">
        <v>0</v>
      </c>
      <c r="S90" s="78">
        <v>0</v>
      </c>
      <c r="T90" s="78">
        <v>0</v>
      </c>
      <c r="U90" s="78">
        <v>0</v>
      </c>
      <c r="V90" s="78">
        <v>0</v>
      </c>
      <c r="W90" s="78">
        <v>0</v>
      </c>
      <c r="X90" s="78">
        <v>0</v>
      </c>
      <c r="Y90" s="472"/>
    </row>
    <row r="91" spans="1:25" s="1" customFormat="1" ht="13.35" customHeight="1">
      <c r="A91" s="483" t="s">
        <v>523</v>
      </c>
      <c r="B91" s="498">
        <f t="shared" si="3"/>
        <v>23</v>
      </c>
      <c r="C91" s="485">
        <v>0</v>
      </c>
      <c r="D91" s="485">
        <v>0</v>
      </c>
      <c r="E91" s="485">
        <v>0</v>
      </c>
      <c r="F91" s="485">
        <v>0</v>
      </c>
      <c r="G91" s="267">
        <f t="shared" si="4"/>
        <v>23</v>
      </c>
      <c r="H91" s="485">
        <v>0</v>
      </c>
      <c r="I91" s="485">
        <v>0</v>
      </c>
      <c r="J91" s="485">
        <v>0</v>
      </c>
      <c r="K91" s="485">
        <v>0</v>
      </c>
      <c r="L91" s="485">
        <v>1</v>
      </c>
      <c r="M91" s="484" t="s">
        <v>523</v>
      </c>
      <c r="N91" s="486">
        <v>5</v>
      </c>
      <c r="O91" s="486">
        <v>7</v>
      </c>
      <c r="P91" s="486">
        <v>4</v>
      </c>
      <c r="Q91" s="486">
        <v>6</v>
      </c>
      <c r="R91" s="78">
        <v>0</v>
      </c>
      <c r="S91" s="78">
        <v>0</v>
      </c>
      <c r="T91" s="78">
        <v>0</v>
      </c>
      <c r="U91" s="78">
        <v>0</v>
      </c>
      <c r="V91" s="78">
        <v>0</v>
      </c>
      <c r="W91" s="78">
        <v>0</v>
      </c>
      <c r="X91" s="78">
        <v>0</v>
      </c>
      <c r="Y91" s="472"/>
    </row>
    <row r="92" spans="1:25" s="1" customFormat="1" ht="13.35" customHeight="1">
      <c r="A92" s="483" t="s">
        <v>524</v>
      </c>
      <c r="B92" s="498">
        <f t="shared" si="3"/>
        <v>21</v>
      </c>
      <c r="C92" s="485">
        <v>0</v>
      </c>
      <c r="D92" s="485">
        <v>0</v>
      </c>
      <c r="E92" s="485">
        <v>0</v>
      </c>
      <c r="F92" s="485">
        <v>0</v>
      </c>
      <c r="G92" s="267">
        <f t="shared" si="4"/>
        <v>21</v>
      </c>
      <c r="H92" s="485">
        <v>0</v>
      </c>
      <c r="I92" s="485">
        <v>0</v>
      </c>
      <c r="J92" s="485">
        <v>0</v>
      </c>
      <c r="K92" s="485">
        <v>0</v>
      </c>
      <c r="L92" s="485">
        <v>1</v>
      </c>
      <c r="M92" s="484" t="s">
        <v>524</v>
      </c>
      <c r="N92" s="486">
        <v>4</v>
      </c>
      <c r="O92" s="486">
        <v>5</v>
      </c>
      <c r="P92" s="486">
        <v>5</v>
      </c>
      <c r="Q92" s="78">
        <v>6</v>
      </c>
      <c r="R92" s="78">
        <v>0</v>
      </c>
      <c r="S92" s="78">
        <v>0</v>
      </c>
      <c r="T92" s="78">
        <v>0</v>
      </c>
      <c r="U92" s="78">
        <v>0</v>
      </c>
      <c r="V92" s="78">
        <v>0</v>
      </c>
      <c r="W92" s="78">
        <v>0</v>
      </c>
      <c r="X92" s="78">
        <v>0</v>
      </c>
      <c r="Y92" s="472"/>
    </row>
    <row r="93" spans="1:25" s="1" customFormat="1" ht="13.35" customHeight="1">
      <c r="A93" s="483" t="s">
        <v>525</v>
      </c>
      <c r="B93" s="498">
        <f t="shared" si="3"/>
        <v>17</v>
      </c>
      <c r="C93" s="485">
        <v>0</v>
      </c>
      <c r="D93" s="485">
        <v>0</v>
      </c>
      <c r="E93" s="485">
        <v>0</v>
      </c>
      <c r="F93" s="485">
        <v>0</v>
      </c>
      <c r="G93" s="267">
        <f t="shared" si="4"/>
        <v>17</v>
      </c>
      <c r="H93" s="485">
        <v>0</v>
      </c>
      <c r="I93" s="485">
        <v>0</v>
      </c>
      <c r="J93" s="485">
        <v>0</v>
      </c>
      <c r="K93" s="485">
        <v>0</v>
      </c>
      <c r="L93" s="486">
        <v>1</v>
      </c>
      <c r="M93" s="484" t="s">
        <v>525</v>
      </c>
      <c r="N93" s="486">
        <v>4</v>
      </c>
      <c r="O93" s="486">
        <v>4</v>
      </c>
      <c r="P93" s="486">
        <v>6</v>
      </c>
      <c r="Q93" s="486">
        <v>2</v>
      </c>
      <c r="R93" s="78">
        <v>0</v>
      </c>
      <c r="S93" s="78">
        <v>0</v>
      </c>
      <c r="T93" s="78">
        <v>0</v>
      </c>
      <c r="U93" s="78">
        <v>0</v>
      </c>
      <c r="V93" s="78">
        <v>0</v>
      </c>
      <c r="W93" s="78">
        <v>0</v>
      </c>
      <c r="X93" s="78">
        <v>0</v>
      </c>
      <c r="Y93" s="472"/>
    </row>
    <row r="94" spans="1:25" s="1" customFormat="1" ht="13.35" customHeight="1">
      <c r="A94" s="483" t="s">
        <v>526</v>
      </c>
      <c r="B94" s="498">
        <f t="shared" si="3"/>
        <v>11</v>
      </c>
      <c r="C94" s="485">
        <v>0</v>
      </c>
      <c r="D94" s="485">
        <v>0</v>
      </c>
      <c r="E94" s="485">
        <v>0</v>
      </c>
      <c r="F94" s="485">
        <v>0</v>
      </c>
      <c r="G94" s="267">
        <f t="shared" si="4"/>
        <v>11</v>
      </c>
      <c r="H94" s="485">
        <v>0</v>
      </c>
      <c r="I94" s="485">
        <v>0</v>
      </c>
      <c r="J94" s="485">
        <v>0</v>
      </c>
      <c r="K94" s="18">
        <v>1</v>
      </c>
      <c r="L94" s="486">
        <v>1</v>
      </c>
      <c r="M94" s="484" t="s">
        <v>526</v>
      </c>
      <c r="N94" s="486">
        <v>3</v>
      </c>
      <c r="O94" s="486">
        <v>2</v>
      </c>
      <c r="P94" s="486">
        <v>2</v>
      </c>
      <c r="Q94" s="486">
        <v>2</v>
      </c>
      <c r="R94" s="78">
        <v>0</v>
      </c>
      <c r="S94" s="78">
        <v>0</v>
      </c>
      <c r="T94" s="78">
        <v>0</v>
      </c>
      <c r="U94" s="78">
        <v>0</v>
      </c>
      <c r="V94" s="78">
        <v>0</v>
      </c>
      <c r="W94" s="78">
        <v>0</v>
      </c>
      <c r="X94" s="78">
        <v>0</v>
      </c>
      <c r="Y94" s="472"/>
    </row>
    <row r="95" spans="1:25" s="1" customFormat="1" ht="13.35" customHeight="1">
      <c r="A95" s="483" t="s">
        <v>527</v>
      </c>
      <c r="B95" s="498">
        <f t="shared" si="3"/>
        <v>15</v>
      </c>
      <c r="C95" s="485">
        <v>0</v>
      </c>
      <c r="D95" s="485">
        <v>0</v>
      </c>
      <c r="E95" s="485">
        <v>0</v>
      </c>
      <c r="F95" s="485">
        <v>0</v>
      </c>
      <c r="G95" s="267">
        <f t="shared" si="4"/>
        <v>15</v>
      </c>
      <c r="H95" s="485">
        <v>0</v>
      </c>
      <c r="I95" s="485">
        <v>0</v>
      </c>
      <c r="J95" s="485">
        <v>0</v>
      </c>
      <c r="K95" s="485">
        <v>0</v>
      </c>
      <c r="L95" s="486">
        <v>1</v>
      </c>
      <c r="M95" s="484" t="s">
        <v>527</v>
      </c>
      <c r="N95" s="486">
        <v>5</v>
      </c>
      <c r="O95" s="486">
        <v>8</v>
      </c>
      <c r="P95" s="486">
        <v>0</v>
      </c>
      <c r="Q95" s="486">
        <v>1</v>
      </c>
      <c r="R95" s="78">
        <v>0</v>
      </c>
      <c r="S95" s="78">
        <v>0</v>
      </c>
      <c r="T95" s="78">
        <v>0</v>
      </c>
      <c r="U95" s="78">
        <v>0</v>
      </c>
      <c r="V95" s="78">
        <v>0</v>
      </c>
      <c r="W95" s="78">
        <v>0</v>
      </c>
      <c r="X95" s="78">
        <v>0</v>
      </c>
      <c r="Y95" s="472"/>
    </row>
    <row r="96" spans="1:25" s="1" customFormat="1" ht="13.35" customHeight="1" thickBot="1">
      <c r="A96" s="488" t="s">
        <v>528</v>
      </c>
      <c r="B96" s="269">
        <f t="shared" si="3"/>
        <v>12</v>
      </c>
      <c r="C96" s="490">
        <v>0</v>
      </c>
      <c r="D96" s="490">
        <v>0</v>
      </c>
      <c r="E96" s="490">
        <v>0</v>
      </c>
      <c r="F96" s="490">
        <v>0</v>
      </c>
      <c r="G96" s="268">
        <f t="shared" si="4"/>
        <v>12</v>
      </c>
      <c r="H96" s="490">
        <v>0</v>
      </c>
      <c r="I96" s="490">
        <v>0</v>
      </c>
      <c r="J96" s="490">
        <v>0</v>
      </c>
      <c r="K96" s="490">
        <v>0</v>
      </c>
      <c r="L96" s="491">
        <v>1</v>
      </c>
      <c r="M96" s="489" t="s">
        <v>528</v>
      </c>
      <c r="N96" s="491">
        <v>4</v>
      </c>
      <c r="O96" s="491">
        <v>6</v>
      </c>
      <c r="P96" s="491">
        <v>1</v>
      </c>
      <c r="Q96" s="491">
        <v>0</v>
      </c>
      <c r="R96" s="492">
        <v>0</v>
      </c>
      <c r="S96" s="492">
        <v>0</v>
      </c>
      <c r="T96" s="492">
        <v>0</v>
      </c>
      <c r="U96" s="492">
        <v>0</v>
      </c>
      <c r="V96" s="492">
        <v>0</v>
      </c>
      <c r="W96" s="492">
        <v>0</v>
      </c>
      <c r="X96" s="493">
        <v>0</v>
      </c>
      <c r="Y96" s="472"/>
    </row>
    <row r="97" spans="1:25" s="480" customFormat="1" ht="17.100000000000001" customHeight="1">
      <c r="A97" s="931" t="s">
        <v>482</v>
      </c>
      <c r="B97" s="931"/>
      <c r="C97" s="931"/>
      <c r="D97" s="931"/>
      <c r="E97" s="931"/>
      <c r="F97" s="931"/>
      <c r="G97" s="931"/>
      <c r="H97" s="931"/>
      <c r="I97" s="931"/>
      <c r="J97" s="931"/>
      <c r="K97" s="931"/>
      <c r="L97" s="931"/>
      <c r="M97" s="931" t="s">
        <v>482</v>
      </c>
      <c r="N97" s="931"/>
      <c r="O97" s="931"/>
      <c r="P97" s="931"/>
      <c r="Q97" s="931"/>
      <c r="R97" s="931"/>
      <c r="S97" s="931"/>
      <c r="T97" s="931"/>
      <c r="U97" s="931"/>
      <c r="V97" s="931"/>
      <c r="W97" s="931"/>
      <c r="X97" s="931"/>
      <c r="Y97" s="931"/>
    </row>
    <row r="98" spans="1:25" s="448" customFormat="1" ht="15" customHeight="1">
      <c r="A98" s="947" t="s">
        <v>488</v>
      </c>
      <c r="B98" s="947"/>
      <c r="C98" s="947"/>
      <c r="D98" s="947"/>
      <c r="E98" s="947"/>
      <c r="F98" s="947"/>
      <c r="G98" s="947"/>
      <c r="H98" s="947"/>
      <c r="I98" s="947"/>
      <c r="J98" s="947"/>
      <c r="K98" s="947"/>
      <c r="L98" s="947"/>
      <c r="M98" s="947" t="s">
        <v>488</v>
      </c>
      <c r="N98" s="947"/>
      <c r="O98" s="947"/>
      <c r="P98" s="947"/>
      <c r="Q98" s="947"/>
      <c r="R98" s="947"/>
      <c r="S98" s="947"/>
      <c r="T98" s="947"/>
      <c r="U98" s="947"/>
      <c r="V98" s="947"/>
      <c r="W98" s="947"/>
      <c r="X98" s="947"/>
      <c r="Y98" s="947"/>
    </row>
    <row r="99" spans="1:25" s="481" customFormat="1" ht="15" customHeight="1">
      <c r="A99" s="947" t="s">
        <v>489</v>
      </c>
      <c r="B99" s="947"/>
      <c r="C99" s="947"/>
      <c r="D99" s="947"/>
      <c r="E99" s="947"/>
      <c r="F99" s="947"/>
      <c r="G99" s="947"/>
      <c r="H99" s="947"/>
      <c r="I99" s="947"/>
      <c r="J99" s="947"/>
      <c r="K99" s="947"/>
      <c r="L99" s="947"/>
      <c r="M99" s="947" t="s">
        <v>489</v>
      </c>
      <c r="N99" s="947"/>
      <c r="O99" s="947"/>
      <c r="P99" s="947"/>
      <c r="Q99" s="947"/>
      <c r="R99" s="947"/>
      <c r="S99" s="947"/>
      <c r="T99" s="947"/>
      <c r="U99" s="947"/>
      <c r="V99" s="947"/>
      <c r="W99" s="947"/>
      <c r="X99" s="947"/>
      <c r="Y99" s="947"/>
    </row>
  </sheetData>
  <mergeCells count="17">
    <mergeCell ref="A1:N1"/>
    <mergeCell ref="A2:L2"/>
    <mergeCell ref="A97:L97"/>
    <mergeCell ref="A3:L3"/>
    <mergeCell ref="N4:O4"/>
    <mergeCell ref="M97:Y97"/>
    <mergeCell ref="M2:X2"/>
    <mergeCell ref="M3:X3"/>
    <mergeCell ref="A8:A9"/>
    <mergeCell ref="B8:B9"/>
    <mergeCell ref="M8:M9"/>
    <mergeCell ref="G5:L5"/>
    <mergeCell ref="N5:X5"/>
    <mergeCell ref="A99:L99"/>
    <mergeCell ref="A98:L98"/>
    <mergeCell ref="M98:Y98"/>
    <mergeCell ref="M99:Y99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200" pageOrder="overThenDown" orientation="portrait" r:id="rId1"/>
  <headerFooter scaleWithDoc="0" alignWithMargins="0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9"/>
  <sheetViews>
    <sheetView view="pageBreakPreview" topLeftCell="A4" zoomScaleSheetLayoutView="100" workbookViewId="0">
      <selection activeCell="J39" sqref="J39"/>
    </sheetView>
  </sheetViews>
  <sheetFormatPr defaultRowHeight="16.5"/>
  <cols>
    <col min="1" max="1" width="7.44140625" style="98" customWidth="1"/>
    <col min="2" max="2" width="10.44140625" style="98" customWidth="1"/>
    <col min="3" max="3" width="6.21875" style="98" customWidth="1"/>
    <col min="4" max="7" width="6.6640625" style="98" customWidth="1"/>
    <col min="8" max="8" width="5" style="98" customWidth="1"/>
    <col min="9" max="13" width="4.109375" style="98" customWidth="1"/>
    <col min="14" max="14" width="4.109375" style="443" customWidth="1"/>
    <col min="15" max="15" width="7.44140625" style="98" customWidth="1"/>
    <col min="16" max="16" width="11" style="98" customWidth="1"/>
    <col min="17" max="19" width="5.77734375" style="98" customWidth="1"/>
    <col min="20" max="20" width="7.33203125" style="98" customWidth="1"/>
    <col min="21" max="24" width="6.33203125" style="98" customWidth="1"/>
    <col min="25" max="25" width="7" style="98" customWidth="1"/>
    <col min="26" max="26" width="4.77734375" style="98" customWidth="1"/>
    <col min="27" max="16384" width="8.88671875" style="135"/>
  </cols>
  <sheetData>
    <row r="2" spans="1:26" s="566" customFormat="1" ht="30" customHeight="1">
      <c r="A2" s="959" t="s">
        <v>1306</v>
      </c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0"/>
      <c r="M2" s="960"/>
      <c r="N2" s="960"/>
      <c r="O2" s="959" t="s">
        <v>1307</v>
      </c>
      <c r="P2" s="959"/>
      <c r="Q2" s="959"/>
      <c r="R2" s="959"/>
      <c r="S2" s="959"/>
      <c r="T2" s="959"/>
      <c r="U2" s="959"/>
      <c r="V2" s="959"/>
      <c r="W2" s="959"/>
      <c r="X2" s="959"/>
      <c r="Y2" s="959"/>
      <c r="Z2" s="959"/>
    </row>
    <row r="3" spans="1:26" s="317" customFormat="1" ht="39.950000000000003" customHeight="1">
      <c r="A3" s="969" t="s">
        <v>1308</v>
      </c>
      <c r="B3" s="977"/>
      <c r="C3" s="977"/>
      <c r="D3" s="977"/>
      <c r="E3" s="977"/>
      <c r="F3" s="977"/>
      <c r="G3" s="977"/>
      <c r="H3" s="977"/>
      <c r="I3" s="977"/>
      <c r="J3" s="977"/>
      <c r="K3" s="977"/>
      <c r="L3" s="977"/>
      <c r="M3" s="977"/>
      <c r="N3" s="977"/>
      <c r="O3" s="969" t="s">
        <v>1309</v>
      </c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338" customFormat="1" ht="18" customHeight="1" thickBot="1">
      <c r="A4" s="978" t="s">
        <v>533</v>
      </c>
      <c r="B4" s="978"/>
      <c r="C4" s="979"/>
      <c r="D4" s="979"/>
      <c r="E4" s="979"/>
      <c r="F4" s="147"/>
      <c r="G4" s="336"/>
      <c r="H4" s="336"/>
      <c r="I4" s="336"/>
      <c r="J4" s="336"/>
      <c r="K4" s="336"/>
      <c r="L4" s="336"/>
      <c r="M4" s="971" t="s">
        <v>0</v>
      </c>
      <c r="N4" s="971"/>
      <c r="O4" s="381" t="s">
        <v>534</v>
      </c>
      <c r="P4" s="93"/>
      <c r="Q4" s="968"/>
      <c r="R4" s="968"/>
      <c r="S4" s="337"/>
      <c r="T4" s="92"/>
      <c r="U4" s="92"/>
      <c r="V4" s="92"/>
      <c r="W4" s="92"/>
      <c r="X4" s="92"/>
      <c r="Y4" s="971" t="s">
        <v>0</v>
      </c>
      <c r="Z4" s="971"/>
    </row>
    <row r="5" spans="1:26" s="1" customFormat="1" ht="24.95" customHeight="1">
      <c r="A5" s="982" t="s">
        <v>403</v>
      </c>
      <c r="B5" s="983"/>
      <c r="C5" s="119" t="s">
        <v>460</v>
      </c>
      <c r="D5" s="83" t="s">
        <v>461</v>
      </c>
      <c r="E5" s="83" t="s">
        <v>462</v>
      </c>
      <c r="F5" s="83" t="s">
        <v>463</v>
      </c>
      <c r="G5" s="119" t="s">
        <v>464</v>
      </c>
      <c r="H5" s="88" t="s">
        <v>535</v>
      </c>
      <c r="I5" s="90"/>
      <c r="J5" s="90"/>
      <c r="K5" s="88"/>
      <c r="L5" s="88"/>
      <c r="M5" s="89"/>
      <c r="N5" s="88"/>
      <c r="O5" s="984" t="s">
        <v>403</v>
      </c>
      <c r="P5" s="983"/>
      <c r="Q5" s="88" t="s">
        <v>535</v>
      </c>
      <c r="R5" s="88"/>
      <c r="S5" s="88"/>
      <c r="T5" s="88"/>
      <c r="U5" s="88"/>
      <c r="V5" s="88"/>
      <c r="W5" s="88"/>
      <c r="X5" s="88"/>
      <c r="Y5" s="505"/>
      <c r="Z5" s="506"/>
    </row>
    <row r="6" spans="1:26" s="1" customFormat="1" ht="24.95" customHeight="1">
      <c r="A6" s="894"/>
      <c r="B6" s="115"/>
      <c r="C6" s="111"/>
      <c r="D6" s="109"/>
      <c r="E6" s="514" t="s">
        <v>19</v>
      </c>
      <c r="F6" s="109"/>
      <c r="G6" s="895" t="s">
        <v>465</v>
      </c>
      <c r="H6" s="109" t="s">
        <v>466</v>
      </c>
      <c r="I6" s="109" t="s">
        <v>467</v>
      </c>
      <c r="J6" s="109" t="s">
        <v>536</v>
      </c>
      <c r="K6" s="109" t="s">
        <v>468</v>
      </c>
      <c r="L6" s="121" t="s">
        <v>469</v>
      </c>
      <c r="M6" s="476" t="s">
        <v>470</v>
      </c>
      <c r="N6" s="121" t="s">
        <v>471</v>
      </c>
      <c r="O6" s="894"/>
      <c r="P6" s="115"/>
      <c r="Q6" s="109" t="s">
        <v>472</v>
      </c>
      <c r="R6" s="109" t="s">
        <v>473</v>
      </c>
      <c r="S6" s="109" t="s">
        <v>474</v>
      </c>
      <c r="T6" s="503" t="s">
        <v>562</v>
      </c>
      <c r="U6" s="109" t="s">
        <v>475</v>
      </c>
      <c r="V6" s="109" t="s">
        <v>476</v>
      </c>
      <c r="W6" s="109" t="s">
        <v>477</v>
      </c>
      <c r="X6" s="109" t="s">
        <v>478</v>
      </c>
      <c r="Y6" s="885" t="s">
        <v>479</v>
      </c>
      <c r="Z6" s="507" t="s">
        <v>537</v>
      </c>
    </row>
    <row r="7" spans="1:26" s="1" customFormat="1" ht="15" customHeight="1">
      <c r="A7" s="223"/>
      <c r="B7" s="223"/>
      <c r="C7" s="120"/>
      <c r="D7" s="388"/>
      <c r="E7" s="388" t="s">
        <v>529</v>
      </c>
      <c r="F7" s="388"/>
      <c r="G7" s="388"/>
      <c r="H7" s="388"/>
      <c r="I7" s="388"/>
      <c r="J7" s="388"/>
      <c r="K7" s="388"/>
      <c r="L7" s="387"/>
      <c r="M7" s="120"/>
      <c r="N7" s="113"/>
      <c r="O7" s="223"/>
      <c r="P7" s="128"/>
      <c r="Q7" s="388"/>
      <c r="R7" s="388"/>
      <c r="S7" s="388"/>
      <c r="T7" s="896" t="s">
        <v>487</v>
      </c>
      <c r="U7" s="388"/>
      <c r="V7" s="388"/>
      <c r="W7" s="388"/>
      <c r="X7" s="388"/>
      <c r="Y7" s="387"/>
      <c r="Z7" s="87"/>
    </row>
    <row r="8" spans="1:26" s="1" customFormat="1" ht="15" customHeight="1">
      <c r="A8" s="954" t="s">
        <v>538</v>
      </c>
      <c r="B8" s="957"/>
      <c r="C8" s="955" t="s">
        <v>3</v>
      </c>
      <c r="D8" s="388" t="s">
        <v>362</v>
      </c>
      <c r="E8" s="388" t="s">
        <v>531</v>
      </c>
      <c r="F8" s="388" t="s">
        <v>19</v>
      </c>
      <c r="G8" s="388" t="s">
        <v>363</v>
      </c>
      <c r="H8" s="388" t="s">
        <v>222</v>
      </c>
      <c r="I8" s="388" t="s">
        <v>178</v>
      </c>
      <c r="J8" s="388" t="s">
        <v>364</v>
      </c>
      <c r="K8" s="388" t="s">
        <v>364</v>
      </c>
      <c r="L8" s="388" t="s">
        <v>364</v>
      </c>
      <c r="M8" s="388" t="s">
        <v>365</v>
      </c>
      <c r="N8" s="113" t="s">
        <v>364</v>
      </c>
      <c r="O8" s="954" t="s">
        <v>538</v>
      </c>
      <c r="P8" s="957"/>
      <c r="Q8" s="388" t="s">
        <v>365</v>
      </c>
      <c r="R8" s="388" t="s">
        <v>178</v>
      </c>
      <c r="S8" s="388" t="s">
        <v>365</v>
      </c>
      <c r="T8" s="388" t="s">
        <v>7</v>
      </c>
      <c r="U8" s="388" t="s">
        <v>366</v>
      </c>
      <c r="V8" s="388" t="s">
        <v>4</v>
      </c>
      <c r="W8" s="388" t="s">
        <v>367</v>
      </c>
      <c r="X8" s="388" t="s">
        <v>485</v>
      </c>
      <c r="Y8" s="387" t="s">
        <v>368</v>
      </c>
      <c r="Z8" s="120" t="s">
        <v>8</v>
      </c>
    </row>
    <row r="9" spans="1:26" s="1" customFormat="1" ht="15" customHeight="1" thickBot="1">
      <c r="A9" s="940"/>
      <c r="B9" s="958"/>
      <c r="C9" s="956"/>
      <c r="D9" s="531" t="s">
        <v>369</v>
      </c>
      <c r="E9" s="531" t="s">
        <v>21</v>
      </c>
      <c r="F9" s="530" t="s">
        <v>370</v>
      </c>
      <c r="G9" s="531" t="s">
        <v>218</v>
      </c>
      <c r="H9" s="531"/>
      <c r="I9" s="531">
        <v>1</v>
      </c>
      <c r="J9" s="531">
        <v>2</v>
      </c>
      <c r="K9" s="531">
        <v>3</v>
      </c>
      <c r="L9" s="533">
        <v>4</v>
      </c>
      <c r="M9" s="530">
        <v>5</v>
      </c>
      <c r="N9" s="532">
        <v>6</v>
      </c>
      <c r="O9" s="940"/>
      <c r="P9" s="958"/>
      <c r="Q9" s="531">
        <v>7</v>
      </c>
      <c r="R9" s="531">
        <v>8</v>
      </c>
      <c r="S9" s="531">
        <v>9</v>
      </c>
      <c r="T9" s="531"/>
      <c r="U9" s="531" t="s">
        <v>371</v>
      </c>
      <c r="V9" s="531"/>
      <c r="W9" s="531" t="s">
        <v>372</v>
      </c>
      <c r="X9" s="531"/>
      <c r="Y9" s="533" t="s">
        <v>373</v>
      </c>
      <c r="Z9" s="530"/>
    </row>
    <row r="10" spans="1:26" s="1" customFormat="1" ht="23.1" hidden="1" customHeight="1">
      <c r="A10" s="933">
        <v>2016</v>
      </c>
      <c r="B10" s="933"/>
      <c r="C10" s="22">
        <v>359</v>
      </c>
      <c r="D10" s="73">
        <v>0</v>
      </c>
      <c r="E10" s="73">
        <v>0</v>
      </c>
      <c r="F10" s="73">
        <v>0</v>
      </c>
      <c r="G10" s="73">
        <v>0</v>
      </c>
      <c r="H10" s="73">
        <v>359</v>
      </c>
      <c r="I10" s="73">
        <v>0</v>
      </c>
      <c r="J10" s="73"/>
      <c r="K10" s="73">
        <v>0</v>
      </c>
      <c r="L10" s="73">
        <v>3</v>
      </c>
      <c r="M10" s="73">
        <v>17</v>
      </c>
      <c r="N10" s="73">
        <v>71</v>
      </c>
      <c r="O10" s="933">
        <v>2016</v>
      </c>
      <c r="P10" s="974"/>
      <c r="Q10" s="73">
        <v>100</v>
      </c>
      <c r="R10" s="73">
        <v>86</v>
      </c>
      <c r="S10" s="73">
        <v>41</v>
      </c>
      <c r="T10" s="73">
        <v>0</v>
      </c>
      <c r="U10" s="73">
        <v>1</v>
      </c>
      <c r="V10" s="73">
        <v>6</v>
      </c>
      <c r="W10" s="73">
        <v>3</v>
      </c>
      <c r="X10" s="73">
        <v>31</v>
      </c>
      <c r="Y10" s="73">
        <v>0</v>
      </c>
      <c r="Z10" s="73">
        <v>0</v>
      </c>
    </row>
    <row r="11" spans="1:26" s="1" customFormat="1" ht="23.1" hidden="1" customHeight="1">
      <c r="A11" s="933">
        <v>2017</v>
      </c>
      <c r="B11" s="933"/>
      <c r="C11" s="22">
        <v>357</v>
      </c>
      <c r="D11" s="73">
        <v>0</v>
      </c>
      <c r="E11" s="73">
        <v>0</v>
      </c>
      <c r="F11" s="73">
        <v>0</v>
      </c>
      <c r="G11" s="73">
        <v>0</v>
      </c>
      <c r="H11" s="73">
        <v>357</v>
      </c>
      <c r="I11" s="73">
        <v>0</v>
      </c>
      <c r="J11" s="73"/>
      <c r="K11" s="73">
        <v>0</v>
      </c>
      <c r="L11" s="73">
        <v>3</v>
      </c>
      <c r="M11" s="73">
        <v>18</v>
      </c>
      <c r="N11" s="73">
        <v>68</v>
      </c>
      <c r="O11" s="933">
        <v>2017</v>
      </c>
      <c r="P11" s="974"/>
      <c r="Q11" s="73">
        <v>104</v>
      </c>
      <c r="R11" s="73">
        <v>86</v>
      </c>
      <c r="S11" s="73">
        <v>42</v>
      </c>
      <c r="T11" s="73">
        <v>0</v>
      </c>
      <c r="U11" s="73">
        <v>0</v>
      </c>
      <c r="V11" s="73">
        <v>2</v>
      </c>
      <c r="W11" s="73">
        <v>3</v>
      </c>
      <c r="X11" s="73">
        <v>31</v>
      </c>
      <c r="Y11" s="73">
        <v>0</v>
      </c>
      <c r="Z11" s="73">
        <v>0</v>
      </c>
    </row>
    <row r="12" spans="1:26" s="1" customFormat="1" ht="23.1" hidden="1" customHeight="1">
      <c r="A12" s="933">
        <v>2018</v>
      </c>
      <c r="B12" s="974"/>
      <c r="C12" s="22">
        <v>344</v>
      </c>
      <c r="D12" s="73">
        <v>0</v>
      </c>
      <c r="E12" s="73">
        <v>0</v>
      </c>
      <c r="F12" s="73">
        <v>0</v>
      </c>
      <c r="G12" s="73">
        <v>0</v>
      </c>
      <c r="H12" s="73">
        <v>344</v>
      </c>
      <c r="I12" s="73">
        <v>0</v>
      </c>
      <c r="J12" s="73"/>
      <c r="K12" s="73">
        <v>0</v>
      </c>
      <c r="L12" s="73">
        <v>5</v>
      </c>
      <c r="M12" s="73">
        <v>19</v>
      </c>
      <c r="N12" s="73">
        <v>62</v>
      </c>
      <c r="O12" s="933">
        <v>2018</v>
      </c>
      <c r="P12" s="974"/>
      <c r="Q12" s="73">
        <v>97</v>
      </c>
      <c r="R12" s="73">
        <v>86</v>
      </c>
      <c r="S12" s="73">
        <v>40</v>
      </c>
      <c r="T12" s="73">
        <v>0</v>
      </c>
      <c r="U12" s="73">
        <v>1</v>
      </c>
      <c r="V12" s="73">
        <v>1</v>
      </c>
      <c r="W12" s="73">
        <v>2</v>
      </c>
      <c r="X12" s="73">
        <v>31</v>
      </c>
      <c r="Y12" s="73">
        <v>0</v>
      </c>
      <c r="Z12" s="73">
        <v>0</v>
      </c>
    </row>
    <row r="13" spans="1:26" s="1" customFormat="1" ht="23.1" customHeight="1">
      <c r="A13" s="933">
        <v>2019</v>
      </c>
      <c r="B13" s="933"/>
      <c r="C13" s="22">
        <v>348</v>
      </c>
      <c r="D13" s="73">
        <v>0</v>
      </c>
      <c r="E13" s="73">
        <v>0</v>
      </c>
      <c r="F13" s="73">
        <v>0</v>
      </c>
      <c r="G13" s="73">
        <v>0</v>
      </c>
      <c r="H13" s="73">
        <v>348</v>
      </c>
      <c r="I13" s="73">
        <v>0</v>
      </c>
      <c r="J13" s="73"/>
      <c r="K13" s="73">
        <v>0</v>
      </c>
      <c r="L13" s="73">
        <v>5</v>
      </c>
      <c r="M13" s="73">
        <v>19</v>
      </c>
      <c r="N13" s="73">
        <v>62</v>
      </c>
      <c r="O13" s="933">
        <v>2019</v>
      </c>
      <c r="P13" s="974"/>
      <c r="Q13" s="73">
        <v>96</v>
      </c>
      <c r="R13" s="73">
        <v>86</v>
      </c>
      <c r="S13" s="73">
        <v>45</v>
      </c>
      <c r="T13" s="73">
        <v>0</v>
      </c>
      <c r="U13" s="73">
        <v>0</v>
      </c>
      <c r="V13" s="73">
        <v>2</v>
      </c>
      <c r="W13" s="73">
        <v>2</v>
      </c>
      <c r="X13" s="73">
        <v>31</v>
      </c>
      <c r="Y13" s="73">
        <v>0</v>
      </c>
      <c r="Z13" s="73">
        <v>0</v>
      </c>
    </row>
    <row r="14" spans="1:26" s="1" customFormat="1" ht="23.1" customHeight="1">
      <c r="A14" s="933">
        <v>2020</v>
      </c>
      <c r="B14" s="933"/>
      <c r="C14" s="22">
        <v>367</v>
      </c>
      <c r="D14" s="73">
        <v>0</v>
      </c>
      <c r="E14" s="73">
        <v>0</v>
      </c>
      <c r="F14" s="73">
        <v>0</v>
      </c>
      <c r="G14" s="73">
        <v>0</v>
      </c>
      <c r="H14" s="73">
        <v>367</v>
      </c>
      <c r="I14" s="73">
        <v>0</v>
      </c>
      <c r="J14" s="73">
        <v>0</v>
      </c>
      <c r="K14" s="73">
        <v>0</v>
      </c>
      <c r="L14" s="73">
        <v>5</v>
      </c>
      <c r="M14" s="73">
        <v>21</v>
      </c>
      <c r="N14" s="73">
        <v>61</v>
      </c>
      <c r="O14" s="933">
        <v>2020</v>
      </c>
      <c r="P14" s="974"/>
      <c r="Q14" s="73">
        <v>103</v>
      </c>
      <c r="R14" s="73">
        <v>98</v>
      </c>
      <c r="S14" s="73">
        <v>46</v>
      </c>
      <c r="T14" s="73">
        <v>0</v>
      </c>
      <c r="U14" s="73">
        <v>0</v>
      </c>
      <c r="V14" s="73">
        <v>2</v>
      </c>
      <c r="W14" s="73">
        <v>0</v>
      </c>
      <c r="X14" s="73">
        <v>31</v>
      </c>
      <c r="Y14" s="73">
        <v>0</v>
      </c>
      <c r="Z14" s="73">
        <v>0</v>
      </c>
    </row>
    <row r="15" spans="1:26" s="1" customFormat="1" ht="23.1" customHeight="1">
      <c r="A15" s="933">
        <v>2021</v>
      </c>
      <c r="B15" s="933"/>
      <c r="C15" s="22">
        <v>346</v>
      </c>
      <c r="D15" s="73">
        <v>0</v>
      </c>
      <c r="E15" s="73">
        <v>0</v>
      </c>
      <c r="F15" s="73">
        <v>0</v>
      </c>
      <c r="G15" s="73">
        <v>0</v>
      </c>
      <c r="H15" s="73">
        <v>346</v>
      </c>
      <c r="I15" s="73">
        <v>0</v>
      </c>
      <c r="J15" s="73">
        <v>0</v>
      </c>
      <c r="K15" s="73">
        <v>0</v>
      </c>
      <c r="L15" s="73">
        <v>4</v>
      </c>
      <c r="M15" s="73">
        <v>18</v>
      </c>
      <c r="N15" s="73">
        <v>70</v>
      </c>
      <c r="O15" s="933">
        <v>2021</v>
      </c>
      <c r="P15" s="974"/>
      <c r="Q15" s="73">
        <v>98</v>
      </c>
      <c r="R15" s="73">
        <v>82</v>
      </c>
      <c r="S15" s="73">
        <v>29</v>
      </c>
      <c r="T15" s="73">
        <v>0</v>
      </c>
      <c r="U15" s="73">
        <v>0</v>
      </c>
      <c r="V15" s="73">
        <v>7</v>
      </c>
      <c r="W15" s="73">
        <v>2</v>
      </c>
      <c r="X15" s="73">
        <v>29</v>
      </c>
      <c r="Y15" s="73">
        <v>7</v>
      </c>
      <c r="Z15" s="73">
        <v>0</v>
      </c>
    </row>
    <row r="16" spans="1:26" s="1" customFormat="1" ht="23.1" customHeight="1">
      <c r="A16" s="975">
        <v>2022</v>
      </c>
      <c r="B16" s="975"/>
      <c r="C16" s="519">
        <v>350</v>
      </c>
      <c r="D16" s="339">
        <v>0</v>
      </c>
      <c r="E16" s="339">
        <v>0</v>
      </c>
      <c r="F16" s="339">
        <v>0</v>
      </c>
      <c r="G16" s="339">
        <v>0</v>
      </c>
      <c r="H16" s="339">
        <v>350</v>
      </c>
      <c r="I16" s="339">
        <v>0</v>
      </c>
      <c r="J16" s="339">
        <v>0</v>
      </c>
      <c r="K16" s="339">
        <v>0</v>
      </c>
      <c r="L16" s="339">
        <v>5</v>
      </c>
      <c r="M16" s="339">
        <v>15</v>
      </c>
      <c r="N16" s="339">
        <v>74</v>
      </c>
      <c r="O16" s="975">
        <v>2022</v>
      </c>
      <c r="P16" s="976"/>
      <c r="Q16" s="339">
        <v>106</v>
      </c>
      <c r="R16" s="339">
        <v>67</v>
      </c>
      <c r="S16" s="339">
        <v>32</v>
      </c>
      <c r="T16" s="339">
        <v>1</v>
      </c>
      <c r="U16" s="339">
        <v>1</v>
      </c>
      <c r="V16" s="339">
        <v>4</v>
      </c>
      <c r="W16" s="339">
        <v>2</v>
      </c>
      <c r="X16" s="339">
        <v>31</v>
      </c>
      <c r="Y16" s="339">
        <v>12</v>
      </c>
      <c r="Z16" s="339">
        <v>0</v>
      </c>
    </row>
    <row r="17" spans="1:26" s="1" customFormat="1" ht="21.95" hidden="1" customHeight="1">
      <c r="A17" s="972" t="s">
        <v>539</v>
      </c>
      <c r="B17" s="972"/>
      <c r="C17" s="22">
        <v>27</v>
      </c>
      <c r="D17" s="73">
        <v>0</v>
      </c>
      <c r="E17" s="73">
        <v>0</v>
      </c>
      <c r="F17" s="73">
        <v>0</v>
      </c>
      <c r="G17" s="73">
        <v>0</v>
      </c>
      <c r="H17" s="73">
        <v>27</v>
      </c>
      <c r="I17" s="73">
        <v>0</v>
      </c>
      <c r="J17" s="73">
        <v>0</v>
      </c>
      <c r="K17" s="73">
        <v>0</v>
      </c>
      <c r="L17" s="74">
        <v>1</v>
      </c>
      <c r="M17" s="74">
        <v>2</v>
      </c>
      <c r="N17" s="74">
        <v>8</v>
      </c>
      <c r="O17" s="972" t="s">
        <v>539</v>
      </c>
      <c r="P17" s="973"/>
      <c r="Q17" s="74">
        <v>16</v>
      </c>
      <c r="R17" s="74">
        <v>0</v>
      </c>
      <c r="S17" s="73">
        <v>0</v>
      </c>
      <c r="T17" s="73">
        <v>0</v>
      </c>
      <c r="U17" s="73">
        <v>0</v>
      </c>
      <c r="V17" s="73">
        <v>0</v>
      </c>
      <c r="W17" s="73">
        <v>0</v>
      </c>
      <c r="X17" s="73">
        <v>0</v>
      </c>
      <c r="Y17" s="73">
        <v>0</v>
      </c>
      <c r="Z17" s="73">
        <v>0</v>
      </c>
    </row>
    <row r="18" spans="1:26" s="1" customFormat="1" ht="21.95" hidden="1" customHeight="1">
      <c r="A18" s="964" t="s">
        <v>540</v>
      </c>
      <c r="B18" s="508" t="s">
        <v>541</v>
      </c>
      <c r="C18" s="22">
        <v>23</v>
      </c>
      <c r="D18" s="73">
        <v>0</v>
      </c>
      <c r="E18" s="73">
        <v>0</v>
      </c>
      <c r="F18" s="73">
        <v>0</v>
      </c>
      <c r="G18" s="73">
        <v>0</v>
      </c>
      <c r="H18" s="73">
        <v>23</v>
      </c>
      <c r="I18" s="73">
        <v>0</v>
      </c>
      <c r="J18" s="73">
        <v>0</v>
      </c>
      <c r="K18" s="73">
        <v>0</v>
      </c>
      <c r="L18" s="73">
        <v>1</v>
      </c>
      <c r="M18" s="73">
        <v>1</v>
      </c>
      <c r="N18" s="73">
        <v>6</v>
      </c>
      <c r="O18" s="964" t="s">
        <v>540</v>
      </c>
      <c r="P18" s="509" t="s">
        <v>541</v>
      </c>
      <c r="Q18" s="73">
        <v>4</v>
      </c>
      <c r="R18" s="73">
        <v>5</v>
      </c>
      <c r="S18" s="73">
        <v>2</v>
      </c>
      <c r="T18" s="73">
        <v>0</v>
      </c>
      <c r="U18" s="73">
        <v>0</v>
      </c>
      <c r="V18" s="73">
        <v>0</v>
      </c>
      <c r="W18" s="73">
        <v>0</v>
      </c>
      <c r="X18" s="74">
        <v>4</v>
      </c>
      <c r="Y18" s="73">
        <v>0</v>
      </c>
      <c r="Z18" s="73">
        <v>0</v>
      </c>
    </row>
    <row r="19" spans="1:26" s="1" customFormat="1" ht="21.95" hidden="1" customHeight="1">
      <c r="A19" s="964"/>
      <c r="B19" s="508" t="s">
        <v>542</v>
      </c>
      <c r="C19" s="22">
        <v>16</v>
      </c>
      <c r="D19" s="73">
        <v>0</v>
      </c>
      <c r="E19" s="73">
        <v>0</v>
      </c>
      <c r="F19" s="73">
        <v>0</v>
      </c>
      <c r="G19" s="73">
        <v>0</v>
      </c>
      <c r="H19" s="73">
        <v>16</v>
      </c>
      <c r="I19" s="73">
        <v>0</v>
      </c>
      <c r="J19" s="73">
        <v>0</v>
      </c>
      <c r="K19" s="73">
        <v>0</v>
      </c>
      <c r="L19" s="73">
        <v>0</v>
      </c>
      <c r="M19" s="73">
        <v>1</v>
      </c>
      <c r="N19" s="73">
        <v>5</v>
      </c>
      <c r="O19" s="964"/>
      <c r="P19" s="509" t="s">
        <v>542</v>
      </c>
      <c r="Q19" s="73">
        <v>8</v>
      </c>
      <c r="R19" s="73">
        <v>1</v>
      </c>
      <c r="S19" s="73">
        <v>1</v>
      </c>
      <c r="T19" s="73">
        <v>0</v>
      </c>
      <c r="U19" s="73">
        <v>0</v>
      </c>
      <c r="V19" s="73">
        <v>0</v>
      </c>
      <c r="W19" s="73">
        <v>0</v>
      </c>
      <c r="X19" s="73">
        <v>0</v>
      </c>
      <c r="Y19" s="73">
        <v>0</v>
      </c>
      <c r="Z19" s="73">
        <v>0</v>
      </c>
    </row>
    <row r="20" spans="1:26" s="1" customFormat="1" ht="21.95" hidden="1" customHeight="1">
      <c r="A20" s="964"/>
      <c r="B20" s="508" t="s">
        <v>543</v>
      </c>
      <c r="C20" s="22">
        <v>25</v>
      </c>
      <c r="D20" s="73">
        <v>0</v>
      </c>
      <c r="E20" s="73">
        <v>0</v>
      </c>
      <c r="F20" s="73">
        <v>0</v>
      </c>
      <c r="G20" s="73">
        <v>0</v>
      </c>
      <c r="H20" s="73">
        <v>25</v>
      </c>
      <c r="I20" s="73">
        <v>0</v>
      </c>
      <c r="J20" s="73">
        <v>0</v>
      </c>
      <c r="K20" s="73">
        <v>0</v>
      </c>
      <c r="L20" s="73">
        <v>0</v>
      </c>
      <c r="M20" s="73">
        <v>0</v>
      </c>
      <c r="N20" s="73">
        <v>1</v>
      </c>
      <c r="O20" s="964"/>
      <c r="P20" s="509" t="s">
        <v>543</v>
      </c>
      <c r="Q20" s="73">
        <v>4</v>
      </c>
      <c r="R20" s="73">
        <v>3</v>
      </c>
      <c r="S20" s="73">
        <v>1</v>
      </c>
      <c r="T20" s="73">
        <v>1</v>
      </c>
      <c r="U20" s="73">
        <v>0</v>
      </c>
      <c r="V20" s="73">
        <v>0</v>
      </c>
      <c r="W20" s="74">
        <v>1</v>
      </c>
      <c r="X20" s="74">
        <v>14</v>
      </c>
      <c r="Y20" s="73">
        <v>0</v>
      </c>
      <c r="Z20" s="73">
        <v>0</v>
      </c>
    </row>
    <row r="21" spans="1:26" s="1" customFormat="1" ht="21.95" hidden="1" customHeight="1">
      <c r="A21" s="964"/>
      <c r="B21" s="508" t="s">
        <v>544</v>
      </c>
      <c r="C21" s="22">
        <v>16</v>
      </c>
      <c r="D21" s="73">
        <v>0</v>
      </c>
      <c r="E21" s="73">
        <v>0</v>
      </c>
      <c r="F21" s="73">
        <v>0</v>
      </c>
      <c r="G21" s="73">
        <v>0</v>
      </c>
      <c r="H21" s="73">
        <v>16</v>
      </c>
      <c r="I21" s="73">
        <v>0</v>
      </c>
      <c r="J21" s="73">
        <v>0</v>
      </c>
      <c r="K21" s="73">
        <v>0</v>
      </c>
      <c r="L21" s="73">
        <v>0</v>
      </c>
      <c r="M21" s="73">
        <v>0</v>
      </c>
      <c r="N21" s="73">
        <v>1</v>
      </c>
      <c r="O21" s="964"/>
      <c r="P21" s="509" t="s">
        <v>544</v>
      </c>
      <c r="Q21" s="73"/>
      <c r="R21" s="73">
        <v>0</v>
      </c>
      <c r="S21" s="73">
        <v>0</v>
      </c>
      <c r="T21" s="73">
        <v>0</v>
      </c>
      <c r="U21" s="73">
        <v>0</v>
      </c>
      <c r="V21" s="73">
        <v>1</v>
      </c>
      <c r="W21" s="74">
        <v>1</v>
      </c>
      <c r="X21" s="74">
        <v>13</v>
      </c>
      <c r="Y21" s="73">
        <v>0</v>
      </c>
      <c r="Z21" s="73">
        <v>0</v>
      </c>
    </row>
    <row r="22" spans="1:26" s="1" customFormat="1" ht="21.95" hidden="1" customHeight="1">
      <c r="A22" s="965" t="s">
        <v>545</v>
      </c>
      <c r="B22" s="508" t="s">
        <v>546</v>
      </c>
      <c r="C22" s="22">
        <v>28</v>
      </c>
      <c r="D22" s="73">
        <v>0</v>
      </c>
      <c r="E22" s="73">
        <v>0</v>
      </c>
      <c r="F22" s="73">
        <v>0</v>
      </c>
      <c r="G22" s="73">
        <v>0</v>
      </c>
      <c r="H22" s="73">
        <v>28</v>
      </c>
      <c r="I22" s="73">
        <v>0</v>
      </c>
      <c r="J22" s="73">
        <v>0</v>
      </c>
      <c r="K22" s="73">
        <v>0</v>
      </c>
      <c r="L22" s="74">
        <v>1</v>
      </c>
      <c r="M22" s="74">
        <v>1</v>
      </c>
      <c r="N22" s="74">
        <v>9</v>
      </c>
      <c r="O22" s="965" t="s">
        <v>545</v>
      </c>
      <c r="P22" s="509" t="s">
        <v>546</v>
      </c>
      <c r="Q22" s="74">
        <v>12</v>
      </c>
      <c r="R22" s="74">
        <v>5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0</v>
      </c>
    </row>
    <row r="23" spans="1:26" s="1" customFormat="1" ht="21.95" hidden="1" customHeight="1">
      <c r="A23" s="965"/>
      <c r="B23" s="508" t="s">
        <v>547</v>
      </c>
      <c r="C23" s="22">
        <v>17</v>
      </c>
      <c r="D23" s="73">
        <v>0</v>
      </c>
      <c r="E23" s="73">
        <v>0</v>
      </c>
      <c r="F23" s="73">
        <v>0</v>
      </c>
      <c r="G23" s="73">
        <v>0</v>
      </c>
      <c r="H23" s="73">
        <v>17</v>
      </c>
      <c r="I23" s="73">
        <v>0</v>
      </c>
      <c r="J23" s="73">
        <v>0</v>
      </c>
      <c r="K23" s="73">
        <v>0</v>
      </c>
      <c r="L23" s="73">
        <v>0</v>
      </c>
      <c r="M23" s="74">
        <v>1</v>
      </c>
      <c r="N23" s="74">
        <v>4</v>
      </c>
      <c r="O23" s="965"/>
      <c r="P23" s="509" t="s">
        <v>547</v>
      </c>
      <c r="Q23" s="74">
        <v>5</v>
      </c>
      <c r="R23" s="74">
        <v>3</v>
      </c>
      <c r="S23" s="74">
        <v>4</v>
      </c>
      <c r="T23" s="73">
        <v>0</v>
      </c>
      <c r="U23" s="73">
        <v>0</v>
      </c>
      <c r="V23" s="73">
        <v>0</v>
      </c>
      <c r="W23" s="73">
        <v>0</v>
      </c>
      <c r="X23" s="73">
        <v>0</v>
      </c>
      <c r="Y23" s="73">
        <v>0</v>
      </c>
      <c r="Z23" s="73">
        <v>0</v>
      </c>
    </row>
    <row r="24" spans="1:26" s="1" customFormat="1" ht="21.95" hidden="1" customHeight="1">
      <c r="A24" s="965"/>
      <c r="B24" s="508" t="s">
        <v>548</v>
      </c>
      <c r="C24" s="22">
        <v>26</v>
      </c>
      <c r="D24" s="73">
        <v>0</v>
      </c>
      <c r="E24" s="73">
        <v>0</v>
      </c>
      <c r="F24" s="73">
        <v>0</v>
      </c>
      <c r="G24" s="73">
        <v>0</v>
      </c>
      <c r="H24" s="73">
        <v>26</v>
      </c>
      <c r="I24" s="73">
        <v>0</v>
      </c>
      <c r="J24" s="73">
        <v>0</v>
      </c>
      <c r="K24" s="73">
        <v>0</v>
      </c>
      <c r="L24" s="73">
        <v>0</v>
      </c>
      <c r="M24" s="74">
        <v>1</v>
      </c>
      <c r="N24" s="74">
        <v>6</v>
      </c>
      <c r="O24" s="965"/>
      <c r="P24" s="509" t="s">
        <v>548</v>
      </c>
      <c r="Q24" s="74">
        <v>6</v>
      </c>
      <c r="R24" s="74">
        <v>11</v>
      </c>
      <c r="S24" s="74">
        <v>2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</row>
    <row r="25" spans="1:26" s="1" customFormat="1" ht="21.95" hidden="1" customHeight="1">
      <c r="A25" s="965"/>
      <c r="B25" s="508" t="s">
        <v>549</v>
      </c>
      <c r="C25" s="22">
        <v>27</v>
      </c>
      <c r="D25" s="73">
        <v>0</v>
      </c>
      <c r="E25" s="73">
        <v>0</v>
      </c>
      <c r="F25" s="73">
        <v>0</v>
      </c>
      <c r="G25" s="73">
        <v>0</v>
      </c>
      <c r="H25" s="73">
        <v>27</v>
      </c>
      <c r="I25" s="73">
        <v>0</v>
      </c>
      <c r="J25" s="73">
        <v>0</v>
      </c>
      <c r="K25" s="73">
        <v>0</v>
      </c>
      <c r="L25" s="73">
        <v>0</v>
      </c>
      <c r="M25" s="74">
        <v>1</v>
      </c>
      <c r="N25" s="74">
        <v>6</v>
      </c>
      <c r="O25" s="965"/>
      <c r="P25" s="509" t="s">
        <v>549</v>
      </c>
      <c r="Q25" s="74">
        <v>6</v>
      </c>
      <c r="R25" s="74">
        <v>12</v>
      </c>
      <c r="S25" s="73">
        <v>1</v>
      </c>
      <c r="T25" s="73">
        <v>0</v>
      </c>
      <c r="U25" s="73">
        <v>0</v>
      </c>
      <c r="V25" s="73">
        <v>0</v>
      </c>
      <c r="W25" s="73">
        <v>0</v>
      </c>
      <c r="X25" s="73">
        <v>0</v>
      </c>
      <c r="Y25" s="73">
        <v>1</v>
      </c>
      <c r="Z25" s="73">
        <v>0</v>
      </c>
    </row>
    <row r="26" spans="1:26" s="1" customFormat="1" ht="21.95" hidden="1" customHeight="1">
      <c r="A26" s="967" t="s">
        <v>550</v>
      </c>
      <c r="B26" s="508" t="s">
        <v>551</v>
      </c>
      <c r="C26" s="22">
        <v>15</v>
      </c>
      <c r="D26" s="73">
        <v>0</v>
      </c>
      <c r="E26" s="73">
        <v>0</v>
      </c>
      <c r="F26" s="73">
        <v>0</v>
      </c>
      <c r="G26" s="73">
        <v>0</v>
      </c>
      <c r="H26" s="73">
        <v>15</v>
      </c>
      <c r="I26" s="73">
        <v>0</v>
      </c>
      <c r="J26" s="73">
        <v>0</v>
      </c>
      <c r="K26" s="73">
        <v>0</v>
      </c>
      <c r="L26" s="74">
        <v>1</v>
      </c>
      <c r="M26" s="74">
        <v>1</v>
      </c>
      <c r="N26" s="74">
        <v>3</v>
      </c>
      <c r="O26" s="967" t="s">
        <v>550</v>
      </c>
      <c r="P26" s="509" t="s">
        <v>551</v>
      </c>
      <c r="Q26" s="74">
        <v>8</v>
      </c>
      <c r="R26" s="74">
        <v>2</v>
      </c>
      <c r="S26" s="74">
        <v>0</v>
      </c>
      <c r="T26" s="73">
        <v>0</v>
      </c>
      <c r="U26" s="73">
        <v>0</v>
      </c>
      <c r="V26" s="73">
        <v>0</v>
      </c>
      <c r="W26" s="73">
        <v>0</v>
      </c>
      <c r="X26" s="73">
        <v>0</v>
      </c>
      <c r="Y26" s="73">
        <v>0</v>
      </c>
      <c r="Z26" s="73">
        <v>0</v>
      </c>
    </row>
    <row r="27" spans="1:26" s="1" customFormat="1" ht="21.95" hidden="1" customHeight="1">
      <c r="A27" s="967"/>
      <c r="B27" s="508" t="s">
        <v>552</v>
      </c>
      <c r="C27" s="22">
        <v>36</v>
      </c>
      <c r="D27" s="73">
        <v>0</v>
      </c>
      <c r="E27" s="73">
        <v>0</v>
      </c>
      <c r="F27" s="73">
        <v>0</v>
      </c>
      <c r="G27" s="73">
        <v>0</v>
      </c>
      <c r="H27" s="73">
        <v>36</v>
      </c>
      <c r="I27" s="73">
        <v>0</v>
      </c>
      <c r="J27" s="73">
        <v>0</v>
      </c>
      <c r="K27" s="73">
        <v>0</v>
      </c>
      <c r="L27" s="73">
        <v>0</v>
      </c>
      <c r="M27" s="74">
        <v>1</v>
      </c>
      <c r="N27" s="74">
        <v>5</v>
      </c>
      <c r="O27" s="967"/>
      <c r="P27" s="509" t="s">
        <v>552</v>
      </c>
      <c r="Q27" s="74">
        <v>11</v>
      </c>
      <c r="R27" s="74">
        <v>11</v>
      </c>
      <c r="S27" s="73">
        <v>6</v>
      </c>
      <c r="T27" s="73">
        <v>0</v>
      </c>
      <c r="U27" s="73">
        <v>0</v>
      </c>
      <c r="V27" s="73">
        <v>2</v>
      </c>
      <c r="W27" s="73">
        <v>0</v>
      </c>
      <c r="X27" s="73">
        <v>0</v>
      </c>
      <c r="Y27" s="73">
        <v>0</v>
      </c>
      <c r="Z27" s="73">
        <v>0</v>
      </c>
    </row>
    <row r="28" spans="1:26" s="1" customFormat="1" ht="21.95" hidden="1" customHeight="1">
      <c r="A28" s="967"/>
      <c r="B28" s="508" t="s">
        <v>553</v>
      </c>
      <c r="C28" s="22">
        <v>18</v>
      </c>
      <c r="D28" s="73">
        <v>0</v>
      </c>
      <c r="E28" s="73">
        <v>0</v>
      </c>
      <c r="F28" s="73">
        <v>0</v>
      </c>
      <c r="G28" s="73">
        <v>0</v>
      </c>
      <c r="H28" s="73">
        <v>18</v>
      </c>
      <c r="I28" s="73">
        <v>0</v>
      </c>
      <c r="J28" s="73">
        <v>0</v>
      </c>
      <c r="K28" s="73">
        <v>0</v>
      </c>
      <c r="L28" s="73">
        <v>0</v>
      </c>
      <c r="M28" s="74">
        <v>1</v>
      </c>
      <c r="N28" s="74">
        <v>4</v>
      </c>
      <c r="O28" s="967"/>
      <c r="P28" s="509" t="s">
        <v>553</v>
      </c>
      <c r="Q28" s="74">
        <v>7</v>
      </c>
      <c r="R28" s="74">
        <v>3</v>
      </c>
      <c r="S28" s="73">
        <v>3</v>
      </c>
      <c r="T28" s="73">
        <v>0</v>
      </c>
      <c r="U28" s="73">
        <v>0</v>
      </c>
      <c r="V28" s="73">
        <v>0</v>
      </c>
      <c r="W28" s="73">
        <v>0</v>
      </c>
      <c r="X28" s="73">
        <v>0</v>
      </c>
      <c r="Y28" s="73">
        <v>0</v>
      </c>
      <c r="Z28" s="73">
        <v>0</v>
      </c>
    </row>
    <row r="29" spans="1:26" s="1" customFormat="1" ht="21.95" hidden="1" customHeight="1">
      <c r="A29" s="965" t="s">
        <v>554</v>
      </c>
      <c r="B29" s="508" t="s">
        <v>555</v>
      </c>
      <c r="C29" s="22">
        <v>11</v>
      </c>
      <c r="D29" s="73">
        <v>0</v>
      </c>
      <c r="E29" s="73">
        <v>0</v>
      </c>
      <c r="F29" s="73">
        <v>0</v>
      </c>
      <c r="G29" s="73">
        <v>0</v>
      </c>
      <c r="H29" s="73">
        <v>11</v>
      </c>
      <c r="I29" s="73">
        <v>0</v>
      </c>
      <c r="J29" s="73">
        <v>0</v>
      </c>
      <c r="K29" s="73">
        <v>0</v>
      </c>
      <c r="L29" s="73">
        <v>1</v>
      </c>
      <c r="M29" s="74">
        <v>1</v>
      </c>
      <c r="N29" s="74">
        <v>2</v>
      </c>
      <c r="O29" s="965" t="s">
        <v>554</v>
      </c>
      <c r="P29" s="509" t="s">
        <v>555</v>
      </c>
      <c r="Q29" s="74">
        <v>4</v>
      </c>
      <c r="R29" s="74">
        <v>0</v>
      </c>
      <c r="S29" s="73">
        <v>1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2</v>
      </c>
      <c r="Z29" s="73">
        <v>0</v>
      </c>
    </row>
    <row r="30" spans="1:26" s="1" customFormat="1" ht="30" hidden="1" customHeight="1">
      <c r="A30" s="965"/>
      <c r="B30" s="510" t="s">
        <v>556</v>
      </c>
      <c r="C30" s="22">
        <v>12</v>
      </c>
      <c r="D30" s="73">
        <v>0</v>
      </c>
      <c r="E30" s="73">
        <v>0</v>
      </c>
      <c r="F30" s="73">
        <v>0</v>
      </c>
      <c r="G30" s="73">
        <v>0</v>
      </c>
      <c r="H30" s="73">
        <v>12</v>
      </c>
      <c r="I30" s="73">
        <v>0</v>
      </c>
      <c r="J30" s="73">
        <v>0</v>
      </c>
      <c r="K30" s="73">
        <v>0</v>
      </c>
      <c r="L30" s="73">
        <v>0</v>
      </c>
      <c r="M30" s="74">
        <v>0</v>
      </c>
      <c r="N30" s="74">
        <v>3</v>
      </c>
      <c r="O30" s="965"/>
      <c r="P30" s="511" t="s">
        <v>556</v>
      </c>
      <c r="Q30" s="74">
        <v>2</v>
      </c>
      <c r="R30" s="74">
        <v>2</v>
      </c>
      <c r="S30" s="73">
        <v>2</v>
      </c>
      <c r="T30" s="73">
        <v>0</v>
      </c>
      <c r="U30" s="73">
        <v>1</v>
      </c>
      <c r="V30" s="73">
        <v>1</v>
      </c>
      <c r="W30" s="73">
        <v>0</v>
      </c>
      <c r="X30" s="73">
        <v>0</v>
      </c>
      <c r="Y30" s="73">
        <v>1</v>
      </c>
      <c r="Z30" s="73">
        <v>0</v>
      </c>
    </row>
    <row r="31" spans="1:26" s="1" customFormat="1" ht="21.95" hidden="1" customHeight="1">
      <c r="A31" s="965"/>
      <c r="B31" s="508" t="s">
        <v>557</v>
      </c>
      <c r="C31" s="22">
        <v>14</v>
      </c>
      <c r="D31" s="73">
        <v>0</v>
      </c>
      <c r="E31" s="73">
        <v>0</v>
      </c>
      <c r="F31" s="73">
        <v>0</v>
      </c>
      <c r="G31" s="73">
        <v>0</v>
      </c>
      <c r="H31" s="73">
        <v>14</v>
      </c>
      <c r="I31" s="73">
        <v>0</v>
      </c>
      <c r="J31" s="73">
        <v>0</v>
      </c>
      <c r="K31" s="73">
        <v>0</v>
      </c>
      <c r="L31" s="73">
        <v>0</v>
      </c>
      <c r="M31" s="74">
        <v>1</v>
      </c>
      <c r="N31" s="74">
        <v>3</v>
      </c>
      <c r="O31" s="965"/>
      <c r="P31" s="509" t="s">
        <v>557</v>
      </c>
      <c r="Q31" s="74">
        <v>3</v>
      </c>
      <c r="R31" s="74">
        <v>2</v>
      </c>
      <c r="S31" s="73">
        <v>3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2</v>
      </c>
      <c r="Z31" s="73">
        <v>0</v>
      </c>
    </row>
    <row r="32" spans="1:26" s="1" customFormat="1" ht="21.95" hidden="1" customHeight="1">
      <c r="A32" s="972" t="s">
        <v>558</v>
      </c>
      <c r="B32" s="972"/>
      <c r="C32" s="22">
        <v>13</v>
      </c>
      <c r="D32" s="73">
        <v>0</v>
      </c>
      <c r="E32" s="73">
        <v>0</v>
      </c>
      <c r="F32" s="73">
        <v>0</v>
      </c>
      <c r="G32" s="73">
        <v>0</v>
      </c>
      <c r="H32" s="73">
        <v>13</v>
      </c>
      <c r="I32" s="73">
        <v>0</v>
      </c>
      <c r="J32" s="73">
        <v>0</v>
      </c>
      <c r="K32" s="73">
        <v>0</v>
      </c>
      <c r="L32" s="73">
        <v>0</v>
      </c>
      <c r="M32" s="74">
        <v>0</v>
      </c>
      <c r="N32" s="74">
        <v>3</v>
      </c>
      <c r="O32" s="972" t="s">
        <v>558</v>
      </c>
      <c r="P32" s="973"/>
      <c r="Q32" s="74">
        <v>2</v>
      </c>
      <c r="R32" s="74">
        <v>1</v>
      </c>
      <c r="S32" s="73">
        <v>1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6</v>
      </c>
      <c r="Z32" s="73">
        <v>0</v>
      </c>
    </row>
    <row r="33" spans="1:26" s="1" customFormat="1" ht="21.95" hidden="1" customHeight="1">
      <c r="A33" s="972" t="s">
        <v>559</v>
      </c>
      <c r="B33" s="972"/>
      <c r="C33" s="22">
        <v>12</v>
      </c>
      <c r="D33" s="73">
        <v>0</v>
      </c>
      <c r="E33" s="73">
        <v>0</v>
      </c>
      <c r="F33" s="73">
        <v>0</v>
      </c>
      <c r="G33" s="73">
        <v>0</v>
      </c>
      <c r="H33" s="73">
        <v>12</v>
      </c>
      <c r="I33" s="73">
        <v>0</v>
      </c>
      <c r="J33" s="73">
        <v>0</v>
      </c>
      <c r="K33" s="73">
        <v>0</v>
      </c>
      <c r="L33" s="73">
        <v>0</v>
      </c>
      <c r="M33" s="74">
        <v>1</v>
      </c>
      <c r="N33" s="74">
        <v>3</v>
      </c>
      <c r="O33" s="972" t="s">
        <v>559</v>
      </c>
      <c r="P33" s="973"/>
      <c r="Q33" s="74">
        <v>4</v>
      </c>
      <c r="R33" s="74">
        <v>2</v>
      </c>
      <c r="S33" s="73">
        <v>2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0</v>
      </c>
    </row>
    <row r="34" spans="1:26" s="1" customFormat="1" ht="21.95" hidden="1" customHeight="1" thickBot="1">
      <c r="A34" s="972" t="s">
        <v>560</v>
      </c>
      <c r="B34" s="972"/>
      <c r="C34" s="22">
        <v>14</v>
      </c>
      <c r="D34" s="73">
        <v>0</v>
      </c>
      <c r="E34" s="73">
        <v>0</v>
      </c>
      <c r="F34" s="73">
        <v>0</v>
      </c>
      <c r="G34" s="73">
        <v>0</v>
      </c>
      <c r="H34" s="73">
        <v>14</v>
      </c>
      <c r="I34" s="73">
        <v>0</v>
      </c>
      <c r="J34" s="73">
        <v>0</v>
      </c>
      <c r="K34" s="73">
        <v>0</v>
      </c>
      <c r="L34" s="73">
        <v>0</v>
      </c>
      <c r="M34" s="73">
        <v>1</v>
      </c>
      <c r="N34" s="74">
        <v>2</v>
      </c>
      <c r="O34" s="972" t="s">
        <v>560</v>
      </c>
      <c r="P34" s="973"/>
      <c r="Q34" s="270">
        <v>4</v>
      </c>
      <c r="R34" s="271">
        <v>4</v>
      </c>
      <c r="S34" s="270">
        <v>3</v>
      </c>
      <c r="T34" s="271">
        <v>0</v>
      </c>
      <c r="U34" s="271">
        <v>0</v>
      </c>
      <c r="V34" s="271">
        <v>0</v>
      </c>
      <c r="W34" s="271">
        <v>0</v>
      </c>
      <c r="X34" s="271">
        <v>0</v>
      </c>
      <c r="Y34" s="271">
        <v>0</v>
      </c>
      <c r="Z34" s="271">
        <v>0</v>
      </c>
    </row>
    <row r="35" spans="1:26" s="1" customFormat="1" ht="21.95" customHeight="1">
      <c r="A35" s="975">
        <v>2023</v>
      </c>
      <c r="B35" s="975"/>
      <c r="C35" s="22">
        <v>666</v>
      </c>
      <c r="D35" s="73">
        <v>0</v>
      </c>
      <c r="E35" s="73">
        <v>0</v>
      </c>
      <c r="F35" s="73">
        <v>0</v>
      </c>
      <c r="G35" s="73">
        <v>0</v>
      </c>
      <c r="H35" s="73">
        <v>666</v>
      </c>
      <c r="I35" s="73">
        <v>0</v>
      </c>
      <c r="J35" s="73">
        <v>0</v>
      </c>
      <c r="K35" s="73">
        <v>0</v>
      </c>
      <c r="L35" s="73">
        <v>5</v>
      </c>
      <c r="M35" s="73">
        <v>22</v>
      </c>
      <c r="N35" s="74">
        <v>171</v>
      </c>
      <c r="O35" s="975">
        <v>2023</v>
      </c>
      <c r="P35" s="976"/>
      <c r="Q35" s="74">
        <v>161</v>
      </c>
      <c r="R35" s="73">
        <v>144</v>
      </c>
      <c r="S35" s="74">
        <v>114</v>
      </c>
      <c r="T35" s="73">
        <v>1</v>
      </c>
      <c r="U35" s="73">
        <v>1</v>
      </c>
      <c r="V35" s="73">
        <v>6</v>
      </c>
      <c r="W35" s="73">
        <v>2</v>
      </c>
      <c r="X35" s="73">
        <v>29</v>
      </c>
      <c r="Y35" s="73">
        <v>10</v>
      </c>
      <c r="Z35" s="73">
        <v>0</v>
      </c>
    </row>
    <row r="36" spans="1:26" s="1" customFormat="1" ht="23.1" customHeight="1">
      <c r="A36" s="985">
        <v>2024</v>
      </c>
      <c r="B36" s="985"/>
      <c r="C36" s="520">
        <f t="shared" ref="C36:N36" si="0">SUM(C37:C54)</f>
        <v>358</v>
      </c>
      <c r="D36" s="155">
        <f t="shared" si="0"/>
        <v>0</v>
      </c>
      <c r="E36" s="155">
        <f t="shared" si="0"/>
        <v>0</v>
      </c>
      <c r="F36" s="155">
        <f t="shared" si="0"/>
        <v>0</v>
      </c>
      <c r="G36" s="155">
        <f t="shared" si="0"/>
        <v>0</v>
      </c>
      <c r="H36" s="155">
        <f t="shared" si="0"/>
        <v>358</v>
      </c>
      <c r="I36" s="155">
        <f t="shared" si="0"/>
        <v>0</v>
      </c>
      <c r="J36" s="155">
        <f t="shared" si="0"/>
        <v>0</v>
      </c>
      <c r="K36" s="155">
        <f t="shared" si="0"/>
        <v>0</v>
      </c>
      <c r="L36" s="155">
        <f t="shared" si="0"/>
        <v>4</v>
      </c>
      <c r="M36" s="155">
        <f t="shared" si="0"/>
        <v>18</v>
      </c>
      <c r="N36" s="155">
        <f t="shared" si="0"/>
        <v>70</v>
      </c>
      <c r="O36" s="985">
        <v>2024</v>
      </c>
      <c r="P36" s="986"/>
      <c r="Q36" s="155">
        <f t="shared" ref="Q36:Z36" si="1">SUM(Q37:Q54)</f>
        <v>101</v>
      </c>
      <c r="R36" s="155">
        <f t="shared" si="1"/>
        <v>73</v>
      </c>
      <c r="S36" s="155">
        <f t="shared" si="1"/>
        <v>45</v>
      </c>
      <c r="T36" s="155">
        <f t="shared" si="1"/>
        <v>4</v>
      </c>
      <c r="U36" s="155">
        <f t="shared" si="1"/>
        <v>0</v>
      </c>
      <c r="V36" s="155">
        <f t="shared" si="1"/>
        <v>5</v>
      </c>
      <c r="W36" s="155">
        <f t="shared" si="1"/>
        <v>13</v>
      </c>
      <c r="X36" s="155">
        <f t="shared" si="1"/>
        <v>15</v>
      </c>
      <c r="Y36" s="155">
        <f t="shared" si="1"/>
        <v>10</v>
      </c>
      <c r="Z36" s="155">
        <f t="shared" si="1"/>
        <v>0</v>
      </c>
    </row>
    <row r="37" spans="1:26" s="1" customFormat="1" ht="21.95" customHeight="1">
      <c r="A37" s="963" t="s">
        <v>539</v>
      </c>
      <c r="B37" s="963"/>
      <c r="C37" s="22">
        <f>SUM(D37:H37)</f>
        <v>30</v>
      </c>
      <c r="D37" s="73">
        <v>0</v>
      </c>
      <c r="E37" s="73">
        <v>0</v>
      </c>
      <c r="F37" s="73">
        <v>0</v>
      </c>
      <c r="G37" s="73">
        <v>0</v>
      </c>
      <c r="H37" s="73">
        <f t="shared" ref="H37:H54" si="2">SUM(I37:N37,Q37:Z37)</f>
        <v>30</v>
      </c>
      <c r="I37" s="73">
        <v>0</v>
      </c>
      <c r="J37" s="73">
        <v>0</v>
      </c>
      <c r="K37" s="73">
        <v>0</v>
      </c>
      <c r="L37" s="74">
        <v>0</v>
      </c>
      <c r="M37" s="74">
        <v>2</v>
      </c>
      <c r="N37" s="74">
        <v>7</v>
      </c>
      <c r="O37" s="963" t="s">
        <v>539</v>
      </c>
      <c r="P37" s="966"/>
      <c r="Q37" s="74">
        <v>14</v>
      </c>
      <c r="R37" s="74">
        <v>7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</row>
    <row r="38" spans="1:26" s="1" customFormat="1" ht="21.95" customHeight="1">
      <c r="A38" s="964" t="s">
        <v>540</v>
      </c>
      <c r="B38" s="515" t="s">
        <v>561</v>
      </c>
      <c r="C38" s="22">
        <f t="shared" ref="C38:C53" si="3">SUM(D38:H38)</f>
        <v>23</v>
      </c>
      <c r="D38" s="73">
        <v>0</v>
      </c>
      <c r="E38" s="73">
        <v>0</v>
      </c>
      <c r="F38" s="73">
        <v>0</v>
      </c>
      <c r="G38" s="73">
        <v>0</v>
      </c>
      <c r="H38" s="73">
        <f t="shared" si="2"/>
        <v>23</v>
      </c>
      <c r="I38" s="73">
        <v>0</v>
      </c>
      <c r="J38" s="73">
        <v>0</v>
      </c>
      <c r="K38" s="73">
        <v>0</v>
      </c>
      <c r="L38" s="73">
        <v>1</v>
      </c>
      <c r="M38" s="73">
        <v>1</v>
      </c>
      <c r="N38" s="73">
        <v>4</v>
      </c>
      <c r="O38" s="964" t="s">
        <v>540</v>
      </c>
      <c r="P38" s="517" t="s">
        <v>541</v>
      </c>
      <c r="Q38" s="73">
        <v>6</v>
      </c>
      <c r="R38" s="73">
        <v>4</v>
      </c>
      <c r="S38" s="73">
        <v>2</v>
      </c>
      <c r="T38" s="73">
        <v>0</v>
      </c>
      <c r="U38" s="73">
        <v>0</v>
      </c>
      <c r="V38" s="73">
        <v>0</v>
      </c>
      <c r="W38" s="73">
        <v>0</v>
      </c>
      <c r="X38" s="74">
        <v>5</v>
      </c>
      <c r="Y38" s="73">
        <v>0</v>
      </c>
      <c r="Z38" s="73">
        <v>0</v>
      </c>
    </row>
    <row r="39" spans="1:26" s="1" customFormat="1" ht="21.95" customHeight="1">
      <c r="A39" s="964"/>
      <c r="B39" s="515" t="s">
        <v>542</v>
      </c>
      <c r="C39" s="22">
        <f t="shared" si="3"/>
        <v>16</v>
      </c>
      <c r="D39" s="73">
        <v>0</v>
      </c>
      <c r="E39" s="73">
        <v>0</v>
      </c>
      <c r="F39" s="73">
        <v>0</v>
      </c>
      <c r="G39" s="73">
        <v>0</v>
      </c>
      <c r="H39" s="73">
        <f t="shared" si="2"/>
        <v>16</v>
      </c>
      <c r="I39" s="73">
        <v>0</v>
      </c>
      <c r="J39" s="73">
        <v>0</v>
      </c>
      <c r="K39" s="73">
        <v>0</v>
      </c>
      <c r="L39" s="73">
        <v>0</v>
      </c>
      <c r="M39" s="73">
        <v>1</v>
      </c>
      <c r="N39" s="73">
        <v>6</v>
      </c>
      <c r="O39" s="964"/>
      <c r="P39" s="517" t="s">
        <v>542</v>
      </c>
      <c r="Q39" s="73">
        <v>6</v>
      </c>
      <c r="R39" s="73"/>
      <c r="S39" s="73">
        <v>3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</row>
    <row r="40" spans="1:26" s="1" customFormat="1" ht="21.95" customHeight="1">
      <c r="A40" s="964"/>
      <c r="B40" s="515" t="s">
        <v>543</v>
      </c>
      <c r="C40" s="22">
        <f t="shared" si="3"/>
        <v>25</v>
      </c>
      <c r="D40" s="73">
        <v>0</v>
      </c>
      <c r="E40" s="73">
        <v>0</v>
      </c>
      <c r="F40" s="73">
        <v>0</v>
      </c>
      <c r="G40" s="73">
        <v>0</v>
      </c>
      <c r="H40" s="73">
        <f t="shared" si="2"/>
        <v>25</v>
      </c>
      <c r="I40" s="73">
        <v>0</v>
      </c>
      <c r="J40" s="73">
        <v>0</v>
      </c>
      <c r="K40" s="73">
        <v>0</v>
      </c>
      <c r="L40" s="73">
        <v>0</v>
      </c>
      <c r="M40" s="73">
        <v>1</v>
      </c>
      <c r="N40" s="73">
        <v>1</v>
      </c>
      <c r="O40" s="964"/>
      <c r="P40" s="517" t="s">
        <v>543</v>
      </c>
      <c r="Q40" s="73">
        <v>4</v>
      </c>
      <c r="R40" s="73">
        <v>2</v>
      </c>
      <c r="S40" s="73">
        <v>3</v>
      </c>
      <c r="T40" s="73">
        <v>1</v>
      </c>
      <c r="U40" s="73">
        <v>0</v>
      </c>
      <c r="V40" s="73">
        <v>0</v>
      </c>
      <c r="W40" s="74">
        <v>13</v>
      </c>
      <c r="X40" s="74">
        <v>0</v>
      </c>
      <c r="Y40" s="73">
        <v>0</v>
      </c>
      <c r="Z40" s="73">
        <v>0</v>
      </c>
    </row>
    <row r="41" spans="1:26" s="1" customFormat="1" ht="21.95" customHeight="1">
      <c r="A41" s="964"/>
      <c r="B41" s="515" t="s">
        <v>544</v>
      </c>
      <c r="C41" s="22">
        <f t="shared" si="3"/>
        <v>15</v>
      </c>
      <c r="D41" s="73">
        <v>0</v>
      </c>
      <c r="E41" s="73">
        <v>0</v>
      </c>
      <c r="F41" s="73">
        <v>0</v>
      </c>
      <c r="G41" s="73">
        <v>0</v>
      </c>
      <c r="H41" s="73">
        <f t="shared" si="2"/>
        <v>15</v>
      </c>
      <c r="I41" s="73">
        <v>0</v>
      </c>
      <c r="J41" s="73">
        <v>0</v>
      </c>
      <c r="K41" s="73">
        <v>0</v>
      </c>
      <c r="L41" s="73">
        <v>0</v>
      </c>
      <c r="M41" s="73">
        <v>1</v>
      </c>
      <c r="N41" s="73">
        <v>1</v>
      </c>
      <c r="O41" s="964"/>
      <c r="P41" s="517" t="s">
        <v>544</v>
      </c>
      <c r="Q41" s="73">
        <v>0</v>
      </c>
      <c r="R41" s="73">
        <v>1</v>
      </c>
      <c r="S41" s="73">
        <v>1</v>
      </c>
      <c r="T41" s="73">
        <v>0</v>
      </c>
      <c r="U41" s="73">
        <v>0</v>
      </c>
      <c r="V41" s="73">
        <v>1</v>
      </c>
      <c r="W41" s="74">
        <v>0</v>
      </c>
      <c r="X41" s="74">
        <v>10</v>
      </c>
      <c r="Y41" s="73">
        <v>0</v>
      </c>
      <c r="Z41" s="73">
        <v>0</v>
      </c>
    </row>
    <row r="42" spans="1:26" s="1" customFormat="1" ht="21.95" customHeight="1">
      <c r="A42" s="965" t="s">
        <v>545</v>
      </c>
      <c r="B42" s="515" t="s">
        <v>546</v>
      </c>
      <c r="C42" s="22">
        <f t="shared" si="3"/>
        <v>30</v>
      </c>
      <c r="D42" s="73">
        <v>0</v>
      </c>
      <c r="E42" s="73">
        <v>0</v>
      </c>
      <c r="F42" s="73">
        <v>0</v>
      </c>
      <c r="G42" s="73">
        <v>0</v>
      </c>
      <c r="H42" s="73">
        <f t="shared" si="2"/>
        <v>30</v>
      </c>
      <c r="I42" s="73">
        <v>0</v>
      </c>
      <c r="J42" s="73">
        <v>0</v>
      </c>
      <c r="K42" s="73">
        <v>0</v>
      </c>
      <c r="L42" s="74">
        <v>1</v>
      </c>
      <c r="M42" s="74">
        <v>1</v>
      </c>
      <c r="N42" s="74">
        <v>9</v>
      </c>
      <c r="O42" s="965" t="s">
        <v>545</v>
      </c>
      <c r="P42" s="517" t="s">
        <v>546</v>
      </c>
      <c r="Q42" s="74">
        <v>11</v>
      </c>
      <c r="R42" s="74">
        <v>5</v>
      </c>
      <c r="S42" s="73">
        <v>0</v>
      </c>
      <c r="T42" s="73">
        <v>3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</row>
    <row r="43" spans="1:26" s="1" customFormat="1" ht="21.95" customHeight="1">
      <c r="A43" s="965"/>
      <c r="B43" s="515" t="s">
        <v>547</v>
      </c>
      <c r="C43" s="22">
        <f t="shared" si="3"/>
        <v>18</v>
      </c>
      <c r="D43" s="73">
        <v>0</v>
      </c>
      <c r="E43" s="73">
        <v>0</v>
      </c>
      <c r="F43" s="73">
        <v>0</v>
      </c>
      <c r="G43" s="73">
        <v>0</v>
      </c>
      <c r="H43" s="73">
        <f t="shared" si="2"/>
        <v>18</v>
      </c>
      <c r="I43" s="73">
        <v>0</v>
      </c>
      <c r="J43" s="73">
        <v>0</v>
      </c>
      <c r="K43" s="73">
        <v>0</v>
      </c>
      <c r="L43" s="73">
        <v>0</v>
      </c>
      <c r="M43" s="74">
        <v>1</v>
      </c>
      <c r="N43" s="74">
        <v>4</v>
      </c>
      <c r="O43" s="965"/>
      <c r="P43" s="517" t="s">
        <v>547</v>
      </c>
      <c r="Q43" s="74">
        <v>4</v>
      </c>
      <c r="R43" s="74">
        <v>4</v>
      </c>
      <c r="S43" s="74">
        <v>5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</row>
    <row r="44" spans="1:26" s="1" customFormat="1" ht="21.95" customHeight="1">
      <c r="A44" s="965"/>
      <c r="B44" s="515" t="s">
        <v>548</v>
      </c>
      <c r="C44" s="22">
        <f t="shared" si="3"/>
        <v>31</v>
      </c>
      <c r="D44" s="73">
        <v>0</v>
      </c>
      <c r="E44" s="73">
        <v>0</v>
      </c>
      <c r="F44" s="73">
        <v>0</v>
      </c>
      <c r="G44" s="73">
        <v>0</v>
      </c>
      <c r="H44" s="73">
        <f t="shared" si="2"/>
        <v>31</v>
      </c>
      <c r="I44" s="73">
        <v>0</v>
      </c>
      <c r="J44" s="73">
        <v>0</v>
      </c>
      <c r="K44" s="73">
        <v>0</v>
      </c>
      <c r="L44" s="73">
        <v>0</v>
      </c>
      <c r="M44" s="74">
        <v>1</v>
      </c>
      <c r="N44" s="74">
        <v>6</v>
      </c>
      <c r="O44" s="965"/>
      <c r="P44" s="517" t="s">
        <v>548</v>
      </c>
      <c r="Q44" s="74">
        <v>9</v>
      </c>
      <c r="R44" s="74">
        <v>13</v>
      </c>
      <c r="S44" s="74">
        <v>2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</row>
    <row r="45" spans="1:26" s="1" customFormat="1" ht="21.95" customHeight="1">
      <c r="A45" s="965"/>
      <c r="B45" s="515" t="s">
        <v>549</v>
      </c>
      <c r="C45" s="22">
        <f t="shared" si="3"/>
        <v>25</v>
      </c>
      <c r="D45" s="73">
        <v>0</v>
      </c>
      <c r="E45" s="73">
        <v>0</v>
      </c>
      <c r="F45" s="73">
        <v>0</v>
      </c>
      <c r="G45" s="73">
        <v>0</v>
      </c>
      <c r="H45" s="73">
        <f t="shared" si="2"/>
        <v>25</v>
      </c>
      <c r="I45" s="73">
        <v>0</v>
      </c>
      <c r="J45" s="73">
        <v>0</v>
      </c>
      <c r="K45" s="73">
        <v>0</v>
      </c>
      <c r="L45" s="73">
        <v>0</v>
      </c>
      <c r="M45" s="74">
        <v>1</v>
      </c>
      <c r="N45" s="74">
        <v>4</v>
      </c>
      <c r="O45" s="965"/>
      <c r="P45" s="517" t="s">
        <v>549</v>
      </c>
      <c r="Q45" s="74">
        <v>6</v>
      </c>
      <c r="R45" s="74">
        <v>6</v>
      </c>
      <c r="S45" s="73">
        <v>7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1</v>
      </c>
      <c r="Z45" s="73"/>
    </row>
    <row r="46" spans="1:26" s="1" customFormat="1" ht="21.95" customHeight="1">
      <c r="A46" s="967" t="s">
        <v>550</v>
      </c>
      <c r="B46" s="515" t="s">
        <v>551</v>
      </c>
      <c r="C46" s="22">
        <f t="shared" si="3"/>
        <v>14</v>
      </c>
      <c r="D46" s="73">
        <v>0</v>
      </c>
      <c r="E46" s="73">
        <v>0</v>
      </c>
      <c r="F46" s="73">
        <v>0</v>
      </c>
      <c r="G46" s="73">
        <v>0</v>
      </c>
      <c r="H46" s="73">
        <f t="shared" si="2"/>
        <v>14</v>
      </c>
      <c r="I46" s="73">
        <v>0</v>
      </c>
      <c r="J46" s="73">
        <v>0</v>
      </c>
      <c r="K46" s="73">
        <v>0</v>
      </c>
      <c r="L46" s="74">
        <v>1</v>
      </c>
      <c r="M46" s="74">
        <v>1</v>
      </c>
      <c r="N46" s="74">
        <v>3</v>
      </c>
      <c r="O46" s="967" t="s">
        <v>550</v>
      </c>
      <c r="P46" s="517" t="s">
        <v>551</v>
      </c>
      <c r="Q46" s="74">
        <v>4</v>
      </c>
      <c r="R46" s="74">
        <v>5</v>
      </c>
      <c r="S46" s="74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</row>
    <row r="47" spans="1:26" s="1" customFormat="1" ht="21.95" customHeight="1">
      <c r="A47" s="967"/>
      <c r="B47" s="515" t="s">
        <v>552</v>
      </c>
      <c r="C47" s="22">
        <f t="shared" si="3"/>
        <v>36</v>
      </c>
      <c r="D47" s="73">
        <v>0</v>
      </c>
      <c r="E47" s="73">
        <v>0</v>
      </c>
      <c r="F47" s="73">
        <v>0</v>
      </c>
      <c r="G47" s="73">
        <v>0</v>
      </c>
      <c r="H47" s="73">
        <f t="shared" si="2"/>
        <v>36</v>
      </c>
      <c r="I47" s="73">
        <v>0</v>
      </c>
      <c r="J47" s="73">
        <v>0</v>
      </c>
      <c r="K47" s="73">
        <v>0</v>
      </c>
      <c r="L47" s="73">
        <v>0</v>
      </c>
      <c r="M47" s="74">
        <v>1</v>
      </c>
      <c r="N47" s="74">
        <v>6</v>
      </c>
      <c r="O47" s="967"/>
      <c r="P47" s="517" t="s">
        <v>552</v>
      </c>
      <c r="Q47" s="74">
        <v>11</v>
      </c>
      <c r="R47" s="74">
        <v>12</v>
      </c>
      <c r="S47" s="73">
        <v>6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</row>
    <row r="48" spans="1:26" s="1" customFormat="1" ht="21.95" customHeight="1">
      <c r="A48" s="967"/>
      <c r="B48" s="515" t="s">
        <v>553</v>
      </c>
      <c r="C48" s="22">
        <f t="shared" si="3"/>
        <v>18</v>
      </c>
      <c r="D48" s="73">
        <v>0</v>
      </c>
      <c r="E48" s="73">
        <v>0</v>
      </c>
      <c r="F48" s="73">
        <v>0</v>
      </c>
      <c r="G48" s="73">
        <v>0</v>
      </c>
      <c r="H48" s="73">
        <f t="shared" si="2"/>
        <v>18</v>
      </c>
      <c r="I48" s="73">
        <v>0</v>
      </c>
      <c r="J48" s="73">
        <v>0</v>
      </c>
      <c r="K48" s="73">
        <v>0</v>
      </c>
      <c r="L48" s="73">
        <v>0</v>
      </c>
      <c r="M48" s="74">
        <v>1</v>
      </c>
      <c r="N48" s="74">
        <v>5</v>
      </c>
      <c r="O48" s="967"/>
      <c r="P48" s="517" t="s">
        <v>553</v>
      </c>
      <c r="Q48" s="74">
        <v>2</v>
      </c>
      <c r="R48" s="74">
        <v>6</v>
      </c>
      <c r="S48" s="73">
        <v>4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</row>
    <row r="49" spans="1:26" s="1" customFormat="1" ht="21.95" customHeight="1">
      <c r="A49" s="965" t="s">
        <v>554</v>
      </c>
      <c r="B49" s="515" t="s">
        <v>555</v>
      </c>
      <c r="C49" s="22">
        <f t="shared" si="3"/>
        <v>11</v>
      </c>
      <c r="D49" s="73">
        <v>0</v>
      </c>
      <c r="E49" s="73">
        <v>0</v>
      </c>
      <c r="F49" s="73">
        <v>0</v>
      </c>
      <c r="G49" s="73">
        <v>0</v>
      </c>
      <c r="H49" s="73">
        <f t="shared" si="2"/>
        <v>11</v>
      </c>
      <c r="I49" s="73">
        <v>0</v>
      </c>
      <c r="J49" s="73">
        <v>0</v>
      </c>
      <c r="K49" s="73">
        <v>0</v>
      </c>
      <c r="L49" s="73">
        <v>1</v>
      </c>
      <c r="M49" s="74">
        <v>1</v>
      </c>
      <c r="N49" s="74">
        <v>2</v>
      </c>
      <c r="O49" s="965" t="s">
        <v>554</v>
      </c>
      <c r="P49" s="517" t="s">
        <v>555</v>
      </c>
      <c r="Q49" s="74">
        <v>2</v>
      </c>
      <c r="R49" s="74">
        <v>1</v>
      </c>
      <c r="S49" s="73">
        <v>2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2</v>
      </c>
      <c r="Z49" s="73">
        <v>0</v>
      </c>
    </row>
    <row r="50" spans="1:26" s="1" customFormat="1" ht="30" customHeight="1">
      <c r="A50" s="965"/>
      <c r="B50" s="516" t="s">
        <v>556</v>
      </c>
      <c r="C50" s="22">
        <f t="shared" si="3"/>
        <v>14</v>
      </c>
      <c r="D50" s="73">
        <v>0</v>
      </c>
      <c r="E50" s="73">
        <v>0</v>
      </c>
      <c r="F50" s="73">
        <v>0</v>
      </c>
      <c r="G50" s="73">
        <v>0</v>
      </c>
      <c r="H50" s="73">
        <f t="shared" si="2"/>
        <v>14</v>
      </c>
      <c r="I50" s="73">
        <v>0</v>
      </c>
      <c r="J50" s="73">
        <v>0</v>
      </c>
      <c r="K50" s="73">
        <v>0</v>
      </c>
      <c r="L50" s="73">
        <v>0</v>
      </c>
      <c r="M50" s="74">
        <v>1</v>
      </c>
      <c r="N50" s="74">
        <v>3</v>
      </c>
      <c r="O50" s="965"/>
      <c r="P50" s="518" t="s">
        <v>556</v>
      </c>
      <c r="Q50" s="74">
        <v>4</v>
      </c>
      <c r="R50" s="74">
        <v>1</v>
      </c>
      <c r="S50" s="73">
        <v>2</v>
      </c>
      <c r="T50" s="73">
        <v>0</v>
      </c>
      <c r="U50" s="73">
        <v>0</v>
      </c>
      <c r="V50" s="73">
        <v>2</v>
      </c>
      <c r="W50" s="73">
        <v>0</v>
      </c>
      <c r="X50" s="73">
        <v>0</v>
      </c>
      <c r="Y50" s="73">
        <v>1</v>
      </c>
      <c r="Z50" s="73">
        <v>0</v>
      </c>
    </row>
    <row r="51" spans="1:26" s="1" customFormat="1" ht="21.95" customHeight="1">
      <c r="A51" s="965"/>
      <c r="B51" s="515" t="s">
        <v>557</v>
      </c>
      <c r="C51" s="22">
        <f t="shared" si="3"/>
        <v>16</v>
      </c>
      <c r="D51" s="73">
        <v>0</v>
      </c>
      <c r="E51" s="73">
        <v>0</v>
      </c>
      <c r="F51" s="73">
        <v>0</v>
      </c>
      <c r="G51" s="73">
        <v>0</v>
      </c>
      <c r="H51" s="73">
        <f t="shared" si="2"/>
        <v>16</v>
      </c>
      <c r="I51" s="73">
        <v>0</v>
      </c>
      <c r="J51" s="73">
        <v>0</v>
      </c>
      <c r="K51" s="73">
        <v>0</v>
      </c>
      <c r="L51" s="73">
        <v>0</v>
      </c>
      <c r="M51" s="74">
        <v>1</v>
      </c>
      <c r="N51" s="74">
        <v>4</v>
      </c>
      <c r="O51" s="965"/>
      <c r="P51" s="517" t="s">
        <v>557</v>
      </c>
      <c r="Q51" s="74">
        <v>6</v>
      </c>
      <c r="R51" s="74">
        <v>2</v>
      </c>
      <c r="S51" s="73">
        <v>1</v>
      </c>
      <c r="T51" s="73">
        <v>0</v>
      </c>
      <c r="U51" s="73">
        <v>0</v>
      </c>
      <c r="V51" s="73">
        <v>2</v>
      </c>
      <c r="W51" s="73">
        <v>0</v>
      </c>
      <c r="X51" s="73">
        <v>0</v>
      </c>
      <c r="Y51" s="73">
        <v>0</v>
      </c>
      <c r="Z51" s="73">
        <v>0</v>
      </c>
    </row>
    <row r="52" spans="1:26" s="1" customFormat="1" ht="21.95" customHeight="1">
      <c r="A52" s="963" t="s">
        <v>558</v>
      </c>
      <c r="B52" s="963"/>
      <c r="C52" s="22">
        <f t="shared" si="3"/>
        <v>12</v>
      </c>
      <c r="D52" s="73">
        <v>0</v>
      </c>
      <c r="E52" s="73">
        <v>0</v>
      </c>
      <c r="F52" s="73">
        <v>0</v>
      </c>
      <c r="G52" s="73">
        <v>0</v>
      </c>
      <c r="H52" s="73">
        <f t="shared" si="2"/>
        <v>12</v>
      </c>
      <c r="I52" s="73">
        <v>0</v>
      </c>
      <c r="J52" s="73">
        <v>0</v>
      </c>
      <c r="K52" s="73">
        <v>0</v>
      </c>
      <c r="L52" s="73">
        <v>0</v>
      </c>
      <c r="M52" s="74">
        <v>0</v>
      </c>
      <c r="N52" s="74">
        <v>1</v>
      </c>
      <c r="O52" s="963" t="s">
        <v>558</v>
      </c>
      <c r="P52" s="966"/>
      <c r="Q52" s="74">
        <v>2</v>
      </c>
      <c r="R52" s="74">
        <v>1</v>
      </c>
      <c r="S52" s="73">
        <v>2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6</v>
      </c>
      <c r="Z52" s="73">
        <v>0</v>
      </c>
    </row>
    <row r="53" spans="1:26" s="1" customFormat="1" ht="21.95" customHeight="1">
      <c r="A53" s="963" t="s">
        <v>559</v>
      </c>
      <c r="B53" s="963"/>
      <c r="C53" s="22">
        <f t="shared" si="3"/>
        <v>12</v>
      </c>
      <c r="D53" s="73">
        <v>0</v>
      </c>
      <c r="E53" s="73">
        <v>0</v>
      </c>
      <c r="F53" s="73">
        <v>0</v>
      </c>
      <c r="G53" s="73">
        <v>0</v>
      </c>
      <c r="H53" s="73">
        <f t="shared" si="2"/>
        <v>12</v>
      </c>
      <c r="I53" s="73">
        <v>0</v>
      </c>
      <c r="J53" s="73">
        <v>0</v>
      </c>
      <c r="K53" s="73">
        <v>0</v>
      </c>
      <c r="L53" s="73">
        <v>0</v>
      </c>
      <c r="M53" s="74">
        <v>1</v>
      </c>
      <c r="N53" s="74">
        <v>2</v>
      </c>
      <c r="O53" s="963" t="s">
        <v>559</v>
      </c>
      <c r="P53" s="966"/>
      <c r="Q53" s="74">
        <v>7</v>
      </c>
      <c r="R53" s="74">
        <v>0</v>
      </c>
      <c r="S53" s="73">
        <v>2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</row>
    <row r="54" spans="1:26" s="1" customFormat="1" ht="21.95" customHeight="1" thickBot="1">
      <c r="A54" s="963" t="s">
        <v>560</v>
      </c>
      <c r="B54" s="963"/>
      <c r="C54" s="22">
        <f>SUM(D54:H54)</f>
        <v>12</v>
      </c>
      <c r="D54" s="73">
        <v>0</v>
      </c>
      <c r="E54" s="73">
        <v>0</v>
      </c>
      <c r="F54" s="73">
        <v>0</v>
      </c>
      <c r="G54" s="73">
        <v>0</v>
      </c>
      <c r="H54" s="73">
        <f t="shared" si="2"/>
        <v>12</v>
      </c>
      <c r="I54" s="73">
        <v>0</v>
      </c>
      <c r="J54" s="73">
        <v>0</v>
      </c>
      <c r="K54" s="73">
        <v>0</v>
      </c>
      <c r="L54" s="73">
        <v>0</v>
      </c>
      <c r="M54" s="73">
        <v>1</v>
      </c>
      <c r="N54" s="74">
        <v>2</v>
      </c>
      <c r="O54" s="961" t="s">
        <v>560</v>
      </c>
      <c r="P54" s="962"/>
      <c r="Q54" s="270">
        <v>3</v>
      </c>
      <c r="R54" s="271">
        <v>3</v>
      </c>
      <c r="S54" s="270">
        <v>3</v>
      </c>
      <c r="T54" s="271">
        <v>0</v>
      </c>
      <c r="U54" s="271">
        <v>0</v>
      </c>
      <c r="V54" s="271">
        <v>0</v>
      </c>
      <c r="W54" s="271">
        <v>0</v>
      </c>
      <c r="X54" s="271">
        <v>0</v>
      </c>
      <c r="Y54" s="271">
        <v>0</v>
      </c>
      <c r="Z54" s="271">
        <v>0</v>
      </c>
    </row>
    <row r="55" spans="1:26" s="1" customFormat="1" ht="15" customHeight="1">
      <c r="A55" s="981" t="s">
        <v>482</v>
      </c>
      <c r="B55" s="981"/>
      <c r="C55" s="981"/>
      <c r="D55" s="981"/>
      <c r="E55" s="981"/>
      <c r="F55" s="981"/>
      <c r="G55" s="981"/>
      <c r="H55" s="981"/>
      <c r="I55" s="981"/>
      <c r="J55" s="981"/>
      <c r="K55" s="981"/>
      <c r="L55" s="981"/>
      <c r="M55" s="981"/>
      <c r="N55" s="981"/>
      <c r="O55" s="508"/>
      <c r="P55" s="508"/>
      <c r="Q55" s="74"/>
      <c r="R55" s="74"/>
      <c r="S55" s="72"/>
      <c r="T55" s="72"/>
      <c r="U55" s="72"/>
      <c r="V55" s="72"/>
      <c r="W55" s="72"/>
      <c r="X55" s="72"/>
      <c r="Y55" s="72"/>
      <c r="Z55" s="72"/>
    </row>
    <row r="56" spans="1:26" s="448" customFormat="1" ht="15" customHeight="1">
      <c r="A56" s="947" t="s">
        <v>488</v>
      </c>
      <c r="B56" s="947"/>
      <c r="C56" s="947"/>
      <c r="D56" s="947"/>
      <c r="E56" s="947"/>
      <c r="F56" s="947"/>
      <c r="G56" s="947"/>
      <c r="H56" s="947"/>
      <c r="I56" s="947"/>
      <c r="J56" s="947"/>
      <c r="K56" s="947"/>
      <c r="L56" s="947"/>
      <c r="M56" s="947"/>
      <c r="N56" s="947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 s="13" customFormat="1" ht="15" customHeight="1">
      <c r="A57" s="980" t="s">
        <v>483</v>
      </c>
      <c r="B57" s="980"/>
      <c r="C57" s="980"/>
      <c r="D57" s="980"/>
      <c r="E57" s="980"/>
      <c r="F57" s="980"/>
      <c r="G57" s="980"/>
      <c r="H57" s="980"/>
      <c r="I57" s="980"/>
      <c r="J57" s="980"/>
      <c r="K57" s="980"/>
      <c r="L57" s="980"/>
      <c r="M57" s="980"/>
      <c r="N57" s="980"/>
      <c r="O57" s="512"/>
      <c r="P57" s="512"/>
      <c r="Q57" s="513"/>
      <c r="R57" s="513"/>
      <c r="S57" s="513"/>
      <c r="T57" s="513"/>
      <c r="U57" s="513"/>
      <c r="V57" s="513"/>
      <c r="W57" s="513"/>
      <c r="X57" s="513"/>
      <c r="Y57" s="513"/>
      <c r="Z57" s="513"/>
    </row>
    <row r="58" spans="1:26" s="3" customFormat="1">
      <c r="A58" s="98"/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443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</row>
    <row r="59" spans="1:26" s="3" customFormat="1">
      <c r="A59" s="98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443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</row>
  </sheetData>
  <mergeCells count="66">
    <mergeCell ref="O35:P35"/>
    <mergeCell ref="A5:B5"/>
    <mergeCell ref="O5:P5"/>
    <mergeCell ref="O49:O51"/>
    <mergeCell ref="A36:B36"/>
    <mergeCell ref="O14:P14"/>
    <mergeCell ref="O15:P15"/>
    <mergeCell ref="O36:P36"/>
    <mergeCell ref="A16:B16"/>
    <mergeCell ref="A17:B17"/>
    <mergeCell ref="A18:A21"/>
    <mergeCell ref="A22:A25"/>
    <mergeCell ref="A26:A28"/>
    <mergeCell ref="A29:A31"/>
    <mergeCell ref="A32:B32"/>
    <mergeCell ref="O22:O25"/>
    <mergeCell ref="O26:O28"/>
    <mergeCell ref="O29:O31"/>
    <mergeCell ref="A35:B35"/>
    <mergeCell ref="A57:N57"/>
    <mergeCell ref="A46:A48"/>
    <mergeCell ref="A49:A51"/>
    <mergeCell ref="A52:B52"/>
    <mergeCell ref="A53:B53"/>
    <mergeCell ref="A54:B54"/>
    <mergeCell ref="A55:N55"/>
    <mergeCell ref="A56:N56"/>
    <mergeCell ref="A33:B33"/>
    <mergeCell ref="O33:P33"/>
    <mergeCell ref="A34:B34"/>
    <mergeCell ref="O34:P34"/>
    <mergeCell ref="O53:P53"/>
    <mergeCell ref="A3:N3"/>
    <mergeCell ref="A4:E4"/>
    <mergeCell ref="M4:N4"/>
    <mergeCell ref="O12:P12"/>
    <mergeCell ref="A8:B9"/>
    <mergeCell ref="C8:C9"/>
    <mergeCell ref="O8:P9"/>
    <mergeCell ref="O10:P10"/>
    <mergeCell ref="A11:B11"/>
    <mergeCell ref="O11:P11"/>
    <mergeCell ref="O17:P17"/>
    <mergeCell ref="O18:O21"/>
    <mergeCell ref="A14:B14"/>
    <mergeCell ref="A15:B15"/>
    <mergeCell ref="A12:B12"/>
    <mergeCell ref="O13:P13"/>
    <mergeCell ref="A13:B13"/>
    <mergeCell ref="O16:P16"/>
    <mergeCell ref="A2:N2"/>
    <mergeCell ref="O2:Z2"/>
    <mergeCell ref="O54:P54"/>
    <mergeCell ref="A37:B37"/>
    <mergeCell ref="A38:A41"/>
    <mergeCell ref="A42:A45"/>
    <mergeCell ref="O37:P37"/>
    <mergeCell ref="O38:O41"/>
    <mergeCell ref="O42:O45"/>
    <mergeCell ref="O52:P52"/>
    <mergeCell ref="O46:O48"/>
    <mergeCell ref="Q4:R4"/>
    <mergeCell ref="O3:Z3"/>
    <mergeCell ref="Y4:Z4"/>
    <mergeCell ref="O32:P32"/>
    <mergeCell ref="A10:B10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200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view="pageBreakPreview" zoomScaleSheetLayoutView="100" workbookViewId="0">
      <selection activeCell="L7" sqref="L7"/>
    </sheetView>
  </sheetViews>
  <sheetFormatPr defaultRowHeight="16.5"/>
  <cols>
    <col min="1" max="1" width="8.88671875" style="443" customWidth="1"/>
    <col min="2" max="9" width="8.77734375" style="443" customWidth="1"/>
    <col min="10" max="10" width="6.5546875" style="135" customWidth="1"/>
    <col min="11" max="16384" width="8.88671875" style="135"/>
  </cols>
  <sheetData>
    <row r="1" spans="1:10" s="12" customFormat="1" ht="12.95" customHeight="1">
      <c r="A1" s="456"/>
      <c r="B1" s="456"/>
      <c r="C1" s="456"/>
      <c r="D1" s="456"/>
      <c r="E1" s="456"/>
      <c r="F1" s="456"/>
      <c r="G1" s="456"/>
      <c r="H1" s="521"/>
      <c r="I1" s="521"/>
      <c r="J1" s="8"/>
    </row>
    <row r="2" spans="1:10" s="12" customFormat="1" ht="30" customHeight="1">
      <c r="A2" s="987" t="s">
        <v>564</v>
      </c>
      <c r="B2" s="987"/>
      <c r="C2" s="987"/>
      <c r="D2" s="987"/>
      <c r="E2" s="987"/>
      <c r="F2" s="987"/>
      <c r="G2" s="987"/>
      <c r="H2" s="987"/>
      <c r="I2" s="987"/>
      <c r="J2" s="14"/>
    </row>
    <row r="3" spans="1:10" s="12" customFormat="1" ht="24.95" customHeight="1">
      <c r="A3" s="988" t="s">
        <v>563</v>
      </c>
      <c r="B3" s="988"/>
      <c r="C3" s="988"/>
      <c r="D3" s="988"/>
      <c r="E3" s="988"/>
      <c r="F3" s="988"/>
      <c r="G3" s="988"/>
      <c r="H3" s="988"/>
      <c r="I3" s="988"/>
      <c r="J3" s="14"/>
    </row>
    <row r="4" spans="1:10" s="12" customFormat="1" ht="18" customHeight="1" thickBot="1">
      <c r="A4" s="451" t="s">
        <v>402</v>
      </c>
      <c r="B4" s="259"/>
      <c r="C4" s="259"/>
      <c r="D4" s="259"/>
      <c r="E4" s="259"/>
      <c r="F4" s="176"/>
      <c r="G4" s="522"/>
      <c r="H4" s="452"/>
      <c r="I4" s="148" t="s">
        <v>0</v>
      </c>
      <c r="J4" s="14"/>
    </row>
    <row r="5" spans="1:10" s="12" customFormat="1" ht="24.95" customHeight="1">
      <c r="A5" s="468" t="s">
        <v>565</v>
      </c>
      <c r="B5" s="468" t="s">
        <v>566</v>
      </c>
      <c r="C5" s="989" t="s">
        <v>612</v>
      </c>
      <c r="D5" s="990"/>
      <c r="E5" s="990"/>
      <c r="F5" s="990"/>
      <c r="G5" s="990"/>
      <c r="H5" s="990"/>
      <c r="I5" s="990"/>
      <c r="J5" s="14"/>
    </row>
    <row r="6" spans="1:10" s="12" customFormat="1" ht="30" customHeight="1">
      <c r="A6" s="244"/>
      <c r="B6" s="244"/>
      <c r="C6" s="244" t="s">
        <v>460</v>
      </c>
      <c r="D6" s="244" t="s">
        <v>470</v>
      </c>
      <c r="E6" s="244" t="s">
        <v>471</v>
      </c>
      <c r="F6" s="523" t="s">
        <v>472</v>
      </c>
      <c r="G6" s="244" t="s">
        <v>473</v>
      </c>
      <c r="H6" s="244" t="s">
        <v>474</v>
      </c>
      <c r="I6" s="252" t="s">
        <v>567</v>
      </c>
      <c r="J6" s="14"/>
    </row>
    <row r="7" spans="1:10" s="12" customFormat="1" ht="30" customHeight="1" thickBot="1">
      <c r="A7" s="538" t="s">
        <v>568</v>
      </c>
      <c r="B7" s="871" t="s">
        <v>3</v>
      </c>
      <c r="C7" s="540" t="s">
        <v>3</v>
      </c>
      <c r="D7" s="539" t="s">
        <v>393</v>
      </c>
      <c r="E7" s="539" t="s">
        <v>394</v>
      </c>
      <c r="F7" s="539" t="s">
        <v>395</v>
      </c>
      <c r="G7" s="539" t="s">
        <v>396</v>
      </c>
      <c r="H7" s="539" t="s">
        <v>397</v>
      </c>
      <c r="I7" s="541" t="s">
        <v>7</v>
      </c>
      <c r="J7" s="14"/>
    </row>
    <row r="8" spans="1:10" s="12" customFormat="1" ht="19.350000000000001" hidden="1" customHeight="1">
      <c r="A8" s="24">
        <v>2018</v>
      </c>
      <c r="B8" s="29">
        <v>339</v>
      </c>
      <c r="C8" s="29">
        <v>339</v>
      </c>
      <c r="D8" s="29">
        <v>21</v>
      </c>
      <c r="E8" s="29">
        <v>76</v>
      </c>
      <c r="F8" s="29">
        <v>63</v>
      </c>
      <c r="G8" s="29">
        <v>88</v>
      </c>
      <c r="H8" s="29">
        <v>90</v>
      </c>
      <c r="I8" s="27">
        <v>1</v>
      </c>
      <c r="J8" s="14"/>
    </row>
    <row r="9" spans="1:10" s="12" customFormat="1" ht="19.350000000000001" customHeight="1">
      <c r="A9" s="24">
        <v>2019</v>
      </c>
      <c r="B9" s="29">
        <v>329</v>
      </c>
      <c r="C9" s="29">
        <v>329</v>
      </c>
      <c r="D9" s="29">
        <v>21</v>
      </c>
      <c r="E9" s="29">
        <v>78</v>
      </c>
      <c r="F9" s="29">
        <v>61</v>
      </c>
      <c r="G9" s="29">
        <v>85</v>
      </c>
      <c r="H9" s="29">
        <v>84</v>
      </c>
      <c r="I9" s="27">
        <v>0</v>
      </c>
      <c r="J9" s="14"/>
    </row>
    <row r="10" spans="1:10" s="12" customFormat="1" ht="19.350000000000001" customHeight="1">
      <c r="A10" s="24">
        <v>2020</v>
      </c>
      <c r="B10" s="29">
        <v>344</v>
      </c>
      <c r="C10" s="29">
        <v>344</v>
      </c>
      <c r="D10" s="29">
        <v>21</v>
      </c>
      <c r="E10" s="29">
        <v>78</v>
      </c>
      <c r="F10" s="29">
        <v>66</v>
      </c>
      <c r="G10" s="29">
        <v>90</v>
      </c>
      <c r="H10" s="29">
        <v>89</v>
      </c>
      <c r="I10" s="27">
        <v>0</v>
      </c>
      <c r="J10" s="14"/>
    </row>
    <row r="11" spans="1:10" s="12" customFormat="1" ht="19.350000000000001" customHeight="1">
      <c r="A11" s="24">
        <v>2021</v>
      </c>
      <c r="B11" s="29">
        <v>329</v>
      </c>
      <c r="C11" s="29">
        <v>329</v>
      </c>
      <c r="D11" s="29">
        <v>20</v>
      </c>
      <c r="E11" s="29">
        <v>93</v>
      </c>
      <c r="F11" s="29">
        <v>64</v>
      </c>
      <c r="G11" s="29">
        <v>68</v>
      </c>
      <c r="H11" s="29">
        <v>81</v>
      </c>
      <c r="I11" s="27">
        <v>3</v>
      </c>
      <c r="J11" s="14"/>
    </row>
    <row r="12" spans="1:10" s="12" customFormat="1" ht="19.350000000000001" customHeight="1">
      <c r="A12" s="24">
        <v>2022</v>
      </c>
      <c r="B12" s="273">
        <v>366</v>
      </c>
      <c r="C12" s="273">
        <v>366</v>
      </c>
      <c r="D12" s="273">
        <v>21</v>
      </c>
      <c r="E12" s="273">
        <v>79</v>
      </c>
      <c r="F12" s="273">
        <v>83</v>
      </c>
      <c r="G12" s="273">
        <v>83</v>
      </c>
      <c r="H12" s="273">
        <v>95</v>
      </c>
      <c r="I12" s="273">
        <v>5</v>
      </c>
      <c r="J12" s="14"/>
    </row>
    <row r="13" spans="1:10" s="12" customFormat="1" ht="19.350000000000001" hidden="1" customHeight="1">
      <c r="A13" s="524" t="s">
        <v>569</v>
      </c>
      <c r="B13" s="273">
        <v>34</v>
      </c>
      <c r="C13" s="273">
        <v>34</v>
      </c>
      <c r="D13" s="31">
        <v>1</v>
      </c>
      <c r="E13" s="27">
        <v>9</v>
      </c>
      <c r="F13" s="27">
        <v>6</v>
      </c>
      <c r="G13" s="27">
        <v>8</v>
      </c>
      <c r="H13" s="27">
        <v>9</v>
      </c>
      <c r="I13" s="31">
        <v>1</v>
      </c>
      <c r="J13" s="14"/>
    </row>
    <row r="14" spans="1:10" s="12" customFormat="1" ht="19.350000000000001" hidden="1" customHeight="1">
      <c r="A14" s="525" t="s">
        <v>570</v>
      </c>
      <c r="B14" s="273">
        <v>16</v>
      </c>
      <c r="C14" s="273">
        <v>16</v>
      </c>
      <c r="D14" s="27">
        <v>1</v>
      </c>
      <c r="E14" s="27">
        <v>4</v>
      </c>
      <c r="F14" s="27">
        <v>6</v>
      </c>
      <c r="G14" s="27">
        <v>2</v>
      </c>
      <c r="H14" s="27">
        <v>2</v>
      </c>
      <c r="I14" s="27">
        <v>1</v>
      </c>
      <c r="J14" s="14"/>
    </row>
    <row r="15" spans="1:10" s="12" customFormat="1" ht="19.350000000000001" hidden="1" customHeight="1">
      <c r="A15" s="525" t="s">
        <v>571</v>
      </c>
      <c r="B15" s="273">
        <v>14</v>
      </c>
      <c r="C15" s="273">
        <v>14</v>
      </c>
      <c r="D15" s="27">
        <v>1</v>
      </c>
      <c r="E15" s="27">
        <v>4</v>
      </c>
      <c r="F15" s="27">
        <v>1</v>
      </c>
      <c r="G15" s="27">
        <v>5</v>
      </c>
      <c r="H15" s="27">
        <v>2</v>
      </c>
      <c r="I15" s="27">
        <v>1</v>
      </c>
      <c r="J15" s="14"/>
    </row>
    <row r="16" spans="1:10" s="12" customFormat="1" ht="19.350000000000001" hidden="1" customHeight="1">
      <c r="A16" s="525" t="s">
        <v>572</v>
      </c>
      <c r="B16" s="273">
        <v>15</v>
      </c>
      <c r="C16" s="273">
        <v>15</v>
      </c>
      <c r="D16" s="27">
        <v>1</v>
      </c>
      <c r="E16" s="27">
        <v>4</v>
      </c>
      <c r="F16" s="27">
        <v>4</v>
      </c>
      <c r="G16" s="27">
        <v>5</v>
      </c>
      <c r="H16" s="27">
        <v>1</v>
      </c>
      <c r="I16" s="31">
        <v>0</v>
      </c>
      <c r="J16" s="14"/>
    </row>
    <row r="17" spans="1:10" s="12" customFormat="1" ht="19.350000000000001" hidden="1" customHeight="1">
      <c r="A17" s="525" t="s">
        <v>573</v>
      </c>
      <c r="B17" s="273">
        <v>16</v>
      </c>
      <c r="C17" s="273">
        <v>16</v>
      </c>
      <c r="D17" s="27">
        <v>1</v>
      </c>
      <c r="E17" s="27">
        <v>4</v>
      </c>
      <c r="F17" s="27">
        <v>3</v>
      </c>
      <c r="G17" s="27">
        <v>6</v>
      </c>
      <c r="H17" s="27">
        <v>2</v>
      </c>
      <c r="I17" s="31">
        <v>0</v>
      </c>
      <c r="J17" s="14"/>
    </row>
    <row r="18" spans="1:10" s="12" customFormat="1" ht="19.350000000000001" hidden="1" customHeight="1">
      <c r="A18" s="525" t="s">
        <v>574</v>
      </c>
      <c r="B18" s="273">
        <v>17</v>
      </c>
      <c r="C18" s="273">
        <v>17</v>
      </c>
      <c r="D18" s="27">
        <v>1</v>
      </c>
      <c r="E18" s="27">
        <v>4</v>
      </c>
      <c r="F18" s="27">
        <v>4</v>
      </c>
      <c r="G18" s="27">
        <v>3</v>
      </c>
      <c r="H18" s="27">
        <v>5</v>
      </c>
      <c r="I18" s="31">
        <v>0</v>
      </c>
      <c r="J18" s="14"/>
    </row>
    <row r="19" spans="1:10" s="12" customFormat="1" ht="19.350000000000001" hidden="1" customHeight="1">
      <c r="A19" s="525" t="s">
        <v>575</v>
      </c>
      <c r="B19" s="273">
        <v>16</v>
      </c>
      <c r="C19" s="273">
        <v>16</v>
      </c>
      <c r="D19" s="27">
        <v>1</v>
      </c>
      <c r="E19" s="27">
        <v>4</v>
      </c>
      <c r="F19" s="27">
        <v>5</v>
      </c>
      <c r="G19" s="27">
        <v>4</v>
      </c>
      <c r="H19" s="27">
        <v>2</v>
      </c>
      <c r="I19" s="31">
        <v>0</v>
      </c>
      <c r="J19" s="14"/>
    </row>
    <row r="20" spans="1:10" s="12" customFormat="1" ht="19.350000000000001" hidden="1" customHeight="1">
      <c r="A20" s="525" t="s">
        <v>576</v>
      </c>
      <c r="B20" s="273">
        <v>18</v>
      </c>
      <c r="C20" s="273">
        <v>18</v>
      </c>
      <c r="D20" s="27">
        <v>1</v>
      </c>
      <c r="E20" s="27">
        <v>4</v>
      </c>
      <c r="F20" s="27">
        <v>3</v>
      </c>
      <c r="G20" s="27">
        <v>3</v>
      </c>
      <c r="H20" s="27">
        <v>7</v>
      </c>
      <c r="I20" s="31">
        <v>0</v>
      </c>
      <c r="J20" s="14"/>
    </row>
    <row r="21" spans="1:10" s="12" customFormat="1" ht="19.350000000000001" hidden="1" customHeight="1">
      <c r="A21" s="525" t="s">
        <v>577</v>
      </c>
      <c r="B21" s="273">
        <v>17</v>
      </c>
      <c r="C21" s="273">
        <v>17</v>
      </c>
      <c r="D21" s="27">
        <v>1</v>
      </c>
      <c r="E21" s="27">
        <v>3</v>
      </c>
      <c r="F21" s="27">
        <v>4</v>
      </c>
      <c r="G21" s="27">
        <v>2</v>
      </c>
      <c r="H21" s="27">
        <v>5</v>
      </c>
      <c r="I21" s="31">
        <v>2</v>
      </c>
      <c r="J21" s="14"/>
    </row>
    <row r="22" spans="1:10" s="12" customFormat="1" ht="19.350000000000001" hidden="1" customHeight="1">
      <c r="A22" s="525" t="s">
        <v>578</v>
      </c>
      <c r="B22" s="273">
        <v>15</v>
      </c>
      <c r="C22" s="273">
        <v>15</v>
      </c>
      <c r="D22" s="27">
        <v>1</v>
      </c>
      <c r="E22" s="27">
        <v>3</v>
      </c>
      <c r="F22" s="27">
        <v>2</v>
      </c>
      <c r="G22" s="27">
        <v>4</v>
      </c>
      <c r="H22" s="27">
        <v>5</v>
      </c>
      <c r="I22" s="31">
        <v>0</v>
      </c>
      <c r="J22" s="14"/>
    </row>
    <row r="23" spans="1:10" s="12" customFormat="1" ht="19.350000000000001" hidden="1" customHeight="1">
      <c r="A23" s="525" t="s">
        <v>579</v>
      </c>
      <c r="B23" s="273">
        <v>12</v>
      </c>
      <c r="C23" s="273">
        <v>12</v>
      </c>
      <c r="D23" s="27">
        <v>1</v>
      </c>
      <c r="E23" s="27">
        <v>3</v>
      </c>
      <c r="F23" s="27">
        <v>1</v>
      </c>
      <c r="G23" s="27">
        <v>4</v>
      </c>
      <c r="H23" s="27">
        <v>3</v>
      </c>
      <c r="I23" s="31">
        <v>0</v>
      </c>
      <c r="J23" s="14"/>
    </row>
    <row r="24" spans="1:10" s="12" customFormat="1" ht="19.350000000000001" hidden="1" customHeight="1">
      <c r="A24" s="525" t="s">
        <v>580</v>
      </c>
      <c r="B24" s="273">
        <v>21</v>
      </c>
      <c r="C24" s="273">
        <v>21</v>
      </c>
      <c r="D24" s="27">
        <v>1</v>
      </c>
      <c r="E24" s="27">
        <v>3</v>
      </c>
      <c r="F24" s="27">
        <v>6</v>
      </c>
      <c r="G24" s="27">
        <v>4</v>
      </c>
      <c r="H24" s="27">
        <v>7</v>
      </c>
      <c r="I24" s="31">
        <v>0</v>
      </c>
      <c r="J24" s="14"/>
    </row>
    <row r="25" spans="1:10" s="12" customFormat="1" ht="19.350000000000001" hidden="1" customHeight="1">
      <c r="A25" s="525" t="s">
        <v>581</v>
      </c>
      <c r="B25" s="273">
        <v>15</v>
      </c>
      <c r="C25" s="273">
        <v>15</v>
      </c>
      <c r="D25" s="27">
        <v>1</v>
      </c>
      <c r="E25" s="27">
        <v>3</v>
      </c>
      <c r="F25" s="27">
        <v>3</v>
      </c>
      <c r="G25" s="27">
        <v>4</v>
      </c>
      <c r="H25" s="27">
        <v>4</v>
      </c>
      <c r="I25" s="31">
        <v>0</v>
      </c>
      <c r="J25" s="14"/>
    </row>
    <row r="26" spans="1:10" s="12" customFormat="1" ht="19.350000000000001" hidden="1" customHeight="1">
      <c r="A26" s="525" t="s">
        <v>582</v>
      </c>
      <c r="B26" s="273">
        <v>15</v>
      </c>
      <c r="C26" s="273">
        <v>15</v>
      </c>
      <c r="D26" s="27">
        <v>1</v>
      </c>
      <c r="E26" s="27">
        <v>3</v>
      </c>
      <c r="F26" s="27">
        <v>4</v>
      </c>
      <c r="G26" s="27">
        <v>2</v>
      </c>
      <c r="H26" s="27">
        <v>5</v>
      </c>
      <c r="I26" s="31">
        <v>0</v>
      </c>
      <c r="J26" s="14"/>
    </row>
    <row r="27" spans="1:10" s="12" customFormat="1" ht="19.350000000000001" hidden="1" customHeight="1">
      <c r="A27" s="525" t="s">
        <v>583</v>
      </c>
      <c r="B27" s="273">
        <v>18</v>
      </c>
      <c r="C27" s="273">
        <v>18</v>
      </c>
      <c r="D27" s="27">
        <v>1</v>
      </c>
      <c r="E27" s="27">
        <v>3</v>
      </c>
      <c r="F27" s="27">
        <v>7</v>
      </c>
      <c r="G27" s="27">
        <v>1</v>
      </c>
      <c r="H27" s="27">
        <v>6</v>
      </c>
      <c r="I27" s="31">
        <v>0</v>
      </c>
      <c r="J27" s="14"/>
    </row>
    <row r="28" spans="1:10" s="12" customFormat="1" ht="19.350000000000001" hidden="1" customHeight="1">
      <c r="A28" s="525" t="s">
        <v>584</v>
      </c>
      <c r="B28" s="273">
        <v>13</v>
      </c>
      <c r="C28" s="273">
        <v>13</v>
      </c>
      <c r="D28" s="27">
        <v>1</v>
      </c>
      <c r="E28" s="27">
        <v>3</v>
      </c>
      <c r="F28" s="27">
        <v>4</v>
      </c>
      <c r="G28" s="31">
        <v>1</v>
      </c>
      <c r="H28" s="27">
        <v>4</v>
      </c>
      <c r="I28" s="31">
        <v>0</v>
      </c>
      <c r="J28" s="14"/>
    </row>
    <row r="29" spans="1:10" s="12" customFormat="1" ht="19.350000000000001" hidden="1" customHeight="1">
      <c r="A29" s="525" t="s">
        <v>585</v>
      </c>
      <c r="B29" s="273">
        <v>13</v>
      </c>
      <c r="C29" s="273">
        <v>13</v>
      </c>
      <c r="D29" s="27">
        <v>1</v>
      </c>
      <c r="E29" s="27">
        <v>3</v>
      </c>
      <c r="F29" s="27">
        <v>1</v>
      </c>
      <c r="G29" s="27">
        <v>4</v>
      </c>
      <c r="H29" s="27">
        <v>4</v>
      </c>
      <c r="I29" s="31">
        <v>0</v>
      </c>
      <c r="J29" s="14"/>
    </row>
    <row r="30" spans="1:10" s="12" customFormat="1" ht="19.350000000000001" hidden="1" customHeight="1">
      <c r="A30" s="525" t="s">
        <v>586</v>
      </c>
      <c r="B30" s="273">
        <v>18</v>
      </c>
      <c r="C30" s="273">
        <v>18</v>
      </c>
      <c r="D30" s="27">
        <v>1</v>
      </c>
      <c r="E30" s="27">
        <v>3</v>
      </c>
      <c r="F30" s="27">
        <v>3</v>
      </c>
      <c r="G30" s="27">
        <v>6</v>
      </c>
      <c r="H30" s="27">
        <v>5</v>
      </c>
      <c r="I30" s="31">
        <v>0</v>
      </c>
      <c r="J30" s="14"/>
    </row>
    <row r="31" spans="1:10" s="12" customFormat="1" ht="19.350000000000001" hidden="1" customHeight="1">
      <c r="A31" s="525" t="s">
        <v>587</v>
      </c>
      <c r="B31" s="273">
        <v>22</v>
      </c>
      <c r="C31" s="273">
        <v>22</v>
      </c>
      <c r="D31" s="27">
        <v>1</v>
      </c>
      <c r="E31" s="27">
        <v>4</v>
      </c>
      <c r="F31" s="27">
        <v>5</v>
      </c>
      <c r="G31" s="27">
        <v>7</v>
      </c>
      <c r="H31" s="27">
        <v>5</v>
      </c>
      <c r="I31" s="31">
        <v>0</v>
      </c>
      <c r="J31" s="14"/>
    </row>
    <row r="32" spans="1:10" s="12" customFormat="1" ht="19.350000000000001" hidden="1" customHeight="1">
      <c r="A32" s="525" t="s">
        <v>588</v>
      </c>
      <c r="B32" s="273">
        <v>22</v>
      </c>
      <c r="C32" s="273">
        <v>22</v>
      </c>
      <c r="D32" s="27">
        <v>1</v>
      </c>
      <c r="E32" s="27">
        <v>4</v>
      </c>
      <c r="F32" s="27">
        <v>4</v>
      </c>
      <c r="G32" s="27">
        <v>5</v>
      </c>
      <c r="H32" s="27">
        <v>8</v>
      </c>
      <c r="I32" s="31">
        <v>0</v>
      </c>
      <c r="J32" s="14"/>
    </row>
    <row r="33" spans="1:10" s="12" customFormat="1" ht="19.350000000000001" hidden="1" customHeight="1" thickBot="1">
      <c r="A33" s="526" t="s">
        <v>589</v>
      </c>
      <c r="B33" s="273">
        <v>19</v>
      </c>
      <c r="C33" s="31">
        <v>19</v>
      </c>
      <c r="D33" s="274">
        <v>1</v>
      </c>
      <c r="E33" s="274">
        <v>4</v>
      </c>
      <c r="F33" s="274">
        <v>7</v>
      </c>
      <c r="G33" s="274">
        <v>3</v>
      </c>
      <c r="H33" s="274">
        <v>4</v>
      </c>
      <c r="I33" s="31">
        <v>0</v>
      </c>
    </row>
    <row r="34" spans="1:10" s="12" customFormat="1" ht="19.350000000000001" customHeight="1">
      <c r="A34" s="24">
        <v>2023</v>
      </c>
      <c r="B34" s="273">
        <v>354</v>
      </c>
      <c r="C34" s="31">
        <v>354</v>
      </c>
      <c r="D34" s="27">
        <v>21</v>
      </c>
      <c r="E34" s="27">
        <v>96</v>
      </c>
      <c r="F34" s="27">
        <v>81</v>
      </c>
      <c r="G34" s="27">
        <v>76</v>
      </c>
      <c r="H34" s="27">
        <v>78</v>
      </c>
      <c r="I34" s="31">
        <v>2</v>
      </c>
    </row>
    <row r="35" spans="1:10" s="12" customFormat="1" ht="19.350000000000001" customHeight="1">
      <c r="A35" s="23">
        <v>2024</v>
      </c>
      <c r="B35" s="272">
        <f>SUM(B36:B56)</f>
        <v>348</v>
      </c>
      <c r="C35" s="272">
        <f>SUM(C36:C56)</f>
        <v>348</v>
      </c>
      <c r="D35" s="272">
        <f t="shared" ref="D35:I35" si="0">SUM(D36:D56)</f>
        <v>19</v>
      </c>
      <c r="E35" s="272">
        <f t="shared" si="0"/>
        <v>88</v>
      </c>
      <c r="F35" s="272">
        <f t="shared" si="0"/>
        <v>91</v>
      </c>
      <c r="G35" s="272">
        <f t="shared" si="0"/>
        <v>77</v>
      </c>
      <c r="H35" s="272">
        <f t="shared" si="0"/>
        <v>72</v>
      </c>
      <c r="I35" s="272">
        <f t="shared" si="0"/>
        <v>1</v>
      </c>
      <c r="J35" s="14"/>
    </row>
    <row r="36" spans="1:10" s="12" customFormat="1" ht="19.350000000000001" customHeight="1">
      <c r="A36" s="376" t="s">
        <v>590</v>
      </c>
      <c r="B36" s="273">
        <f>C36</f>
        <v>33</v>
      </c>
      <c r="C36" s="273">
        <f t="shared" ref="C36:C56" si="1">SUM(D36:I36)</f>
        <v>33</v>
      </c>
      <c r="D36" s="31">
        <v>1</v>
      </c>
      <c r="E36" s="27">
        <v>8</v>
      </c>
      <c r="F36" s="27">
        <v>7</v>
      </c>
      <c r="G36" s="27">
        <v>8</v>
      </c>
      <c r="H36" s="27">
        <v>9</v>
      </c>
      <c r="I36" s="31"/>
      <c r="J36" s="14"/>
    </row>
    <row r="37" spans="1:10" s="12" customFormat="1" ht="19.350000000000001" customHeight="1">
      <c r="A37" s="376" t="s">
        <v>591</v>
      </c>
      <c r="B37" s="273">
        <f t="shared" ref="B37:B56" si="2">C37</f>
        <v>15</v>
      </c>
      <c r="C37" s="273">
        <f t="shared" si="1"/>
        <v>15</v>
      </c>
      <c r="D37" s="27">
        <v>1</v>
      </c>
      <c r="E37" s="27">
        <v>5</v>
      </c>
      <c r="F37" s="27">
        <v>3</v>
      </c>
      <c r="G37" s="27">
        <v>2</v>
      </c>
      <c r="H37" s="27">
        <v>4</v>
      </c>
      <c r="I37" s="27"/>
      <c r="J37" s="14"/>
    </row>
    <row r="38" spans="1:10" s="12" customFormat="1" ht="19.350000000000001" customHeight="1">
      <c r="A38" s="376" t="s">
        <v>592</v>
      </c>
      <c r="B38" s="273">
        <f t="shared" si="2"/>
        <v>13</v>
      </c>
      <c r="C38" s="273">
        <f t="shared" si="1"/>
        <v>13</v>
      </c>
      <c r="D38" s="27">
        <v>1</v>
      </c>
      <c r="E38" s="27">
        <v>4</v>
      </c>
      <c r="F38" s="27">
        <v>2</v>
      </c>
      <c r="G38" s="27">
        <v>3</v>
      </c>
      <c r="H38" s="27">
        <v>3</v>
      </c>
      <c r="I38" s="27"/>
      <c r="J38" s="14"/>
    </row>
    <row r="39" spans="1:10" s="12" customFormat="1" ht="19.350000000000001" customHeight="1">
      <c r="A39" s="376" t="s">
        <v>593</v>
      </c>
      <c r="B39" s="273">
        <f t="shared" si="2"/>
        <v>16</v>
      </c>
      <c r="C39" s="273">
        <f t="shared" si="1"/>
        <v>16</v>
      </c>
      <c r="D39" s="27">
        <v>1</v>
      </c>
      <c r="E39" s="27">
        <v>5</v>
      </c>
      <c r="F39" s="27">
        <v>5</v>
      </c>
      <c r="G39" s="27">
        <v>3</v>
      </c>
      <c r="H39" s="27">
        <v>2</v>
      </c>
      <c r="I39" s="31"/>
      <c r="J39" s="14"/>
    </row>
    <row r="40" spans="1:10" s="12" customFormat="1" ht="19.350000000000001" customHeight="1">
      <c r="A40" s="376" t="s">
        <v>594</v>
      </c>
      <c r="B40" s="273">
        <f t="shared" si="2"/>
        <v>15</v>
      </c>
      <c r="C40" s="273">
        <f t="shared" si="1"/>
        <v>15</v>
      </c>
      <c r="D40" s="27"/>
      <c r="E40" s="27">
        <v>4</v>
      </c>
      <c r="F40" s="27">
        <v>6</v>
      </c>
      <c r="G40" s="27">
        <v>3</v>
      </c>
      <c r="H40" s="27">
        <v>2</v>
      </c>
      <c r="I40" s="31"/>
      <c r="J40" s="14"/>
    </row>
    <row r="41" spans="1:10" s="12" customFormat="1" ht="19.350000000000001" customHeight="1">
      <c r="A41" s="376" t="s">
        <v>595</v>
      </c>
      <c r="B41" s="273">
        <f t="shared" si="2"/>
        <v>15</v>
      </c>
      <c r="C41" s="273">
        <f t="shared" si="1"/>
        <v>15</v>
      </c>
      <c r="D41" s="27">
        <v>1</v>
      </c>
      <c r="E41" s="27">
        <v>4</v>
      </c>
      <c r="F41" s="27">
        <v>4</v>
      </c>
      <c r="G41" s="27">
        <v>3</v>
      </c>
      <c r="H41" s="27">
        <v>2</v>
      </c>
      <c r="I41" s="31">
        <v>1</v>
      </c>
      <c r="J41" s="14"/>
    </row>
    <row r="42" spans="1:10" s="12" customFormat="1" ht="19.350000000000001" customHeight="1">
      <c r="A42" s="376" t="s">
        <v>596</v>
      </c>
      <c r="B42" s="273">
        <f t="shared" si="2"/>
        <v>16</v>
      </c>
      <c r="C42" s="273">
        <f t="shared" si="1"/>
        <v>16</v>
      </c>
      <c r="D42" s="27">
        <v>1</v>
      </c>
      <c r="E42" s="27">
        <v>4</v>
      </c>
      <c r="F42" s="27">
        <v>5</v>
      </c>
      <c r="G42" s="27">
        <v>4</v>
      </c>
      <c r="H42" s="27">
        <v>2</v>
      </c>
      <c r="I42" s="31"/>
      <c r="J42" s="14"/>
    </row>
    <row r="43" spans="1:10" s="12" customFormat="1" ht="19.350000000000001" customHeight="1">
      <c r="A43" s="376" t="s">
        <v>597</v>
      </c>
      <c r="B43" s="273">
        <f t="shared" si="2"/>
        <v>17</v>
      </c>
      <c r="C43" s="273">
        <f t="shared" si="1"/>
        <v>17</v>
      </c>
      <c r="D43" s="27">
        <v>1</v>
      </c>
      <c r="E43" s="27">
        <v>5</v>
      </c>
      <c r="F43" s="27">
        <v>4</v>
      </c>
      <c r="G43" s="27">
        <v>5</v>
      </c>
      <c r="H43" s="27">
        <v>2</v>
      </c>
      <c r="I43" s="31"/>
      <c r="J43" s="14"/>
    </row>
    <row r="44" spans="1:10" s="12" customFormat="1" ht="19.350000000000001" customHeight="1">
      <c r="A44" s="376" t="s">
        <v>598</v>
      </c>
      <c r="B44" s="273">
        <f t="shared" si="2"/>
        <v>14</v>
      </c>
      <c r="C44" s="273">
        <f t="shared" si="1"/>
        <v>14</v>
      </c>
      <c r="D44" s="27">
        <v>1</v>
      </c>
      <c r="E44" s="27">
        <v>3</v>
      </c>
      <c r="F44" s="27">
        <v>3</v>
      </c>
      <c r="G44" s="27">
        <v>3</v>
      </c>
      <c r="H44" s="27">
        <v>4</v>
      </c>
      <c r="I44" s="31"/>
      <c r="J44" s="14"/>
    </row>
    <row r="45" spans="1:10" s="12" customFormat="1" ht="19.350000000000001" customHeight="1">
      <c r="A45" s="376" t="s">
        <v>599</v>
      </c>
      <c r="B45" s="273">
        <f t="shared" si="2"/>
        <v>15</v>
      </c>
      <c r="C45" s="273">
        <f t="shared" si="1"/>
        <v>15</v>
      </c>
      <c r="D45" s="27">
        <v>1</v>
      </c>
      <c r="E45" s="27">
        <v>4</v>
      </c>
      <c r="F45" s="27">
        <v>3</v>
      </c>
      <c r="G45" s="27">
        <v>4</v>
      </c>
      <c r="H45" s="27">
        <v>3</v>
      </c>
      <c r="I45" s="31"/>
      <c r="J45" s="14"/>
    </row>
    <row r="46" spans="1:10" s="12" customFormat="1" ht="19.350000000000001" customHeight="1">
      <c r="A46" s="376" t="s">
        <v>600</v>
      </c>
      <c r="B46" s="273">
        <f t="shared" si="2"/>
        <v>13</v>
      </c>
      <c r="C46" s="273">
        <f t="shared" si="1"/>
        <v>13</v>
      </c>
      <c r="D46" s="27">
        <v>1</v>
      </c>
      <c r="E46" s="27">
        <v>3</v>
      </c>
      <c r="F46" s="27">
        <v>3</v>
      </c>
      <c r="G46" s="27">
        <v>3</v>
      </c>
      <c r="H46" s="27">
        <v>3</v>
      </c>
      <c r="I46" s="31"/>
      <c r="J46" s="14"/>
    </row>
    <row r="47" spans="1:10" s="12" customFormat="1" ht="19.350000000000001" customHeight="1">
      <c r="A47" s="376" t="s">
        <v>601</v>
      </c>
      <c r="B47" s="273">
        <f t="shared" si="2"/>
        <v>19</v>
      </c>
      <c r="C47" s="273">
        <f t="shared" si="1"/>
        <v>19</v>
      </c>
      <c r="D47" s="27">
        <v>1</v>
      </c>
      <c r="E47" s="27">
        <v>4</v>
      </c>
      <c r="F47" s="27">
        <v>4</v>
      </c>
      <c r="G47" s="27">
        <v>4</v>
      </c>
      <c r="H47" s="27">
        <v>6</v>
      </c>
      <c r="I47" s="31"/>
      <c r="J47" s="14"/>
    </row>
    <row r="48" spans="1:10" s="12" customFormat="1" ht="19.350000000000001" customHeight="1">
      <c r="A48" s="376" t="s">
        <v>602</v>
      </c>
      <c r="B48" s="273">
        <f t="shared" si="2"/>
        <v>14</v>
      </c>
      <c r="C48" s="273">
        <f t="shared" si="1"/>
        <v>14</v>
      </c>
      <c r="D48" s="27">
        <v>1</v>
      </c>
      <c r="E48" s="27">
        <v>4</v>
      </c>
      <c r="F48" s="27">
        <v>1</v>
      </c>
      <c r="G48" s="27">
        <v>5</v>
      </c>
      <c r="H48" s="27">
        <v>3</v>
      </c>
      <c r="I48" s="31"/>
      <c r="J48" s="14"/>
    </row>
    <row r="49" spans="1:10" s="12" customFormat="1" ht="19.350000000000001" customHeight="1">
      <c r="A49" s="376" t="s">
        <v>603</v>
      </c>
      <c r="B49" s="273">
        <f t="shared" si="2"/>
        <v>15</v>
      </c>
      <c r="C49" s="273">
        <f t="shared" si="1"/>
        <v>15</v>
      </c>
      <c r="D49" s="27">
        <v>1</v>
      </c>
      <c r="E49" s="27">
        <v>3</v>
      </c>
      <c r="F49" s="27">
        <v>4</v>
      </c>
      <c r="G49" s="27">
        <v>4</v>
      </c>
      <c r="H49" s="27">
        <v>3</v>
      </c>
      <c r="I49" s="31"/>
      <c r="J49" s="14"/>
    </row>
    <row r="50" spans="1:10" s="12" customFormat="1" ht="19.350000000000001" customHeight="1">
      <c r="A50" s="376" t="s">
        <v>604</v>
      </c>
      <c r="B50" s="273">
        <f t="shared" si="2"/>
        <v>15</v>
      </c>
      <c r="C50" s="273">
        <f t="shared" si="1"/>
        <v>15</v>
      </c>
      <c r="D50" s="27">
        <v>1</v>
      </c>
      <c r="E50" s="27">
        <v>3</v>
      </c>
      <c r="F50" s="27">
        <v>4</v>
      </c>
      <c r="G50" s="27">
        <v>3</v>
      </c>
      <c r="H50" s="27">
        <v>4</v>
      </c>
      <c r="I50" s="31"/>
      <c r="J50" s="14"/>
    </row>
    <row r="51" spans="1:10" s="12" customFormat="1" ht="19.350000000000001" customHeight="1">
      <c r="A51" s="376" t="s">
        <v>605</v>
      </c>
      <c r="B51" s="273">
        <f t="shared" si="2"/>
        <v>11</v>
      </c>
      <c r="C51" s="273">
        <f t="shared" si="1"/>
        <v>11</v>
      </c>
      <c r="D51" s="27"/>
      <c r="E51" s="27">
        <v>4</v>
      </c>
      <c r="F51" s="27">
        <v>3</v>
      </c>
      <c r="G51" s="31">
        <v>3</v>
      </c>
      <c r="H51" s="27">
        <v>1</v>
      </c>
      <c r="I51" s="31"/>
      <c r="J51" s="14"/>
    </row>
    <row r="52" spans="1:10" s="12" customFormat="1" ht="19.350000000000001" customHeight="1">
      <c r="A52" s="376" t="s">
        <v>606</v>
      </c>
      <c r="B52" s="273">
        <f t="shared" si="2"/>
        <v>14</v>
      </c>
      <c r="C52" s="273">
        <f t="shared" si="1"/>
        <v>14</v>
      </c>
      <c r="D52" s="27">
        <v>1</v>
      </c>
      <c r="E52" s="27">
        <v>3</v>
      </c>
      <c r="F52" s="27">
        <v>4</v>
      </c>
      <c r="G52" s="27">
        <v>1</v>
      </c>
      <c r="H52" s="27">
        <v>5</v>
      </c>
      <c r="I52" s="31"/>
      <c r="J52" s="14"/>
    </row>
    <row r="53" spans="1:10" s="12" customFormat="1" ht="19.350000000000001" customHeight="1">
      <c r="A53" s="376" t="s">
        <v>607</v>
      </c>
      <c r="B53" s="273">
        <f t="shared" si="2"/>
        <v>17</v>
      </c>
      <c r="C53" s="273">
        <f t="shared" si="1"/>
        <v>17</v>
      </c>
      <c r="D53" s="27">
        <v>1</v>
      </c>
      <c r="E53" s="27">
        <v>4</v>
      </c>
      <c r="F53" s="27">
        <v>4</v>
      </c>
      <c r="G53" s="27">
        <v>6</v>
      </c>
      <c r="H53" s="27">
        <v>2</v>
      </c>
      <c r="I53" s="31"/>
      <c r="J53" s="14"/>
    </row>
    <row r="54" spans="1:10" s="12" customFormat="1" ht="19.350000000000001" customHeight="1">
      <c r="A54" s="376" t="s">
        <v>608</v>
      </c>
      <c r="B54" s="273">
        <f t="shared" si="2"/>
        <v>21</v>
      </c>
      <c r="C54" s="273">
        <f t="shared" si="1"/>
        <v>21</v>
      </c>
      <c r="D54" s="27">
        <v>1</v>
      </c>
      <c r="E54" s="27">
        <v>6</v>
      </c>
      <c r="F54" s="27">
        <v>8</v>
      </c>
      <c r="G54" s="27">
        <v>2</v>
      </c>
      <c r="H54" s="27">
        <v>4</v>
      </c>
      <c r="I54" s="31"/>
      <c r="J54" s="14"/>
    </row>
    <row r="55" spans="1:10" s="12" customFormat="1" ht="19.350000000000001" customHeight="1">
      <c r="A55" s="376" t="s">
        <v>609</v>
      </c>
      <c r="B55" s="273">
        <f t="shared" si="2"/>
        <v>22</v>
      </c>
      <c r="C55" s="273">
        <f t="shared" si="1"/>
        <v>22</v>
      </c>
      <c r="D55" s="27">
        <v>1</v>
      </c>
      <c r="E55" s="27">
        <v>4</v>
      </c>
      <c r="F55" s="27">
        <v>8</v>
      </c>
      <c r="G55" s="27">
        <v>5</v>
      </c>
      <c r="H55" s="27">
        <v>4</v>
      </c>
      <c r="I55" s="31"/>
      <c r="J55" s="14"/>
    </row>
    <row r="56" spans="1:10" s="12" customFormat="1" ht="19.350000000000001" customHeight="1" thickBot="1">
      <c r="A56" s="377" t="s">
        <v>610</v>
      </c>
      <c r="B56" s="273">
        <f t="shared" si="2"/>
        <v>18</v>
      </c>
      <c r="C56" s="31">
        <f t="shared" si="1"/>
        <v>18</v>
      </c>
      <c r="D56" s="274">
        <v>1</v>
      </c>
      <c r="E56" s="274">
        <v>4</v>
      </c>
      <c r="F56" s="274">
        <v>6</v>
      </c>
      <c r="G56" s="274">
        <v>3</v>
      </c>
      <c r="H56" s="274">
        <v>4</v>
      </c>
      <c r="I56" s="31"/>
    </row>
    <row r="57" spans="1:10" s="528" customFormat="1" ht="17.100000000000001" customHeight="1">
      <c r="A57" s="991" t="s">
        <v>611</v>
      </c>
      <c r="B57" s="991"/>
      <c r="C57" s="991"/>
      <c r="D57" s="991"/>
      <c r="E57" s="991"/>
      <c r="F57" s="991"/>
      <c r="G57" s="991"/>
      <c r="H57" s="991"/>
      <c r="I57" s="991"/>
    </row>
    <row r="58" spans="1:10" s="5" customFormat="1" ht="15" customHeight="1">
      <c r="A58" s="980" t="s">
        <v>483</v>
      </c>
      <c r="B58" s="980"/>
      <c r="C58" s="980"/>
      <c r="D58" s="980"/>
      <c r="E58" s="980"/>
      <c r="F58" s="980"/>
      <c r="G58" s="980"/>
      <c r="H58" s="980"/>
      <c r="I58" s="980"/>
    </row>
    <row r="59" spans="1:10">
      <c r="B59" s="527"/>
    </row>
  </sheetData>
  <mergeCells count="5">
    <mergeCell ref="A2:I2"/>
    <mergeCell ref="A3:I3"/>
    <mergeCell ref="C5:I5"/>
    <mergeCell ref="A57:I57"/>
    <mergeCell ref="A58:I58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200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view="pageBreakPreview" zoomScaleSheetLayoutView="100" workbookViewId="0">
      <selection activeCell="E12" sqref="E12"/>
    </sheetView>
  </sheetViews>
  <sheetFormatPr defaultRowHeight="16.5"/>
  <cols>
    <col min="1" max="1" width="10.77734375" style="98" customWidth="1"/>
    <col min="2" max="2" width="9.44140625" style="98" customWidth="1"/>
    <col min="3" max="8" width="10.109375" style="98" customWidth="1"/>
    <col min="9" max="16384" width="8.88671875" style="2"/>
  </cols>
  <sheetData>
    <row r="1" spans="1:9" ht="12.95" customHeight="1">
      <c r="A1" s="450"/>
      <c r="B1" s="450"/>
      <c r="C1" s="450"/>
      <c r="D1" s="450"/>
      <c r="E1" s="450"/>
      <c r="F1" s="450"/>
      <c r="G1" s="450"/>
      <c r="H1" s="450"/>
    </row>
    <row r="2" spans="1:9" ht="30" customHeight="1">
      <c r="A2" s="995" t="s">
        <v>436</v>
      </c>
      <c r="B2" s="995"/>
      <c r="C2" s="995"/>
      <c r="D2" s="995"/>
      <c r="E2" s="995"/>
      <c r="F2" s="995"/>
      <c r="G2" s="995"/>
      <c r="H2" s="995"/>
    </row>
    <row r="3" spans="1:9" ht="24.95" customHeight="1">
      <c r="A3" s="988" t="s">
        <v>73</v>
      </c>
      <c r="B3" s="988"/>
      <c r="C3" s="988"/>
      <c r="D3" s="988"/>
      <c r="E3" s="988"/>
      <c r="F3" s="988"/>
      <c r="G3" s="988"/>
      <c r="H3" s="988"/>
    </row>
    <row r="4" spans="1:9" ht="18" customHeight="1" thickBot="1">
      <c r="A4" s="451" t="s">
        <v>402</v>
      </c>
      <c r="B4" s="452"/>
      <c r="C4" s="452"/>
      <c r="D4" s="259"/>
      <c r="E4" s="259"/>
      <c r="F4" s="259"/>
      <c r="G4" s="259"/>
      <c r="H4" s="123" t="s">
        <v>0</v>
      </c>
    </row>
    <row r="5" spans="1:9" ht="24.95" customHeight="1">
      <c r="A5" s="1000" t="s">
        <v>437</v>
      </c>
      <c r="B5" s="453" t="s">
        <v>438</v>
      </c>
      <c r="C5" s="461" t="s">
        <v>455</v>
      </c>
      <c r="D5" s="94"/>
      <c r="E5" s="94"/>
      <c r="F5" s="94"/>
      <c r="G5" s="94"/>
      <c r="H5" s="454"/>
    </row>
    <row r="6" spans="1:9" ht="24.95" customHeight="1">
      <c r="A6" s="998"/>
      <c r="B6" s="455"/>
      <c r="C6" s="523" t="s">
        <v>440</v>
      </c>
      <c r="D6" s="460" t="s">
        <v>454</v>
      </c>
      <c r="E6" s="244" t="s">
        <v>441</v>
      </c>
      <c r="F6" s="244" t="s">
        <v>442</v>
      </c>
      <c r="G6" s="244" t="s">
        <v>443</v>
      </c>
      <c r="H6" s="244" t="s">
        <v>444</v>
      </c>
    </row>
    <row r="7" spans="1:9" s="467" customFormat="1" ht="15" customHeight="1">
      <c r="A7" s="998"/>
      <c r="B7" s="996" t="s">
        <v>3</v>
      </c>
      <c r="C7" s="464" t="s">
        <v>9</v>
      </c>
      <c r="D7" s="465" t="s">
        <v>389</v>
      </c>
      <c r="E7" s="466" t="s">
        <v>74</v>
      </c>
      <c r="F7" s="466" t="s">
        <v>76</v>
      </c>
      <c r="G7" s="466" t="s">
        <v>78</v>
      </c>
      <c r="H7" s="463" t="s">
        <v>10</v>
      </c>
    </row>
    <row r="8" spans="1:9" s="467" customFormat="1" ht="15" customHeight="1" thickBot="1">
      <c r="A8" s="999"/>
      <c r="B8" s="997"/>
      <c r="C8" s="542" t="s">
        <v>11</v>
      </c>
      <c r="D8" s="543" t="s">
        <v>388</v>
      </c>
      <c r="E8" s="544" t="s">
        <v>75</v>
      </c>
      <c r="F8" s="544" t="s">
        <v>77</v>
      </c>
      <c r="G8" s="544" t="s">
        <v>79</v>
      </c>
      <c r="H8" s="545" t="s">
        <v>80</v>
      </c>
    </row>
    <row r="9" spans="1:9" ht="42" hidden="1" customHeight="1">
      <c r="A9" s="30">
        <v>2016</v>
      </c>
      <c r="B9" s="31">
        <v>185</v>
      </c>
      <c r="C9" s="31">
        <v>185</v>
      </c>
      <c r="D9" s="31"/>
      <c r="E9" s="31">
        <v>0</v>
      </c>
      <c r="F9" s="29">
        <v>0</v>
      </c>
      <c r="G9" s="29">
        <v>0</v>
      </c>
      <c r="H9" s="31">
        <v>1</v>
      </c>
    </row>
    <row r="10" spans="1:9" ht="42" hidden="1" customHeight="1">
      <c r="A10" s="30">
        <v>2017</v>
      </c>
      <c r="B10" s="31">
        <v>215</v>
      </c>
      <c r="C10" s="31">
        <v>215</v>
      </c>
      <c r="D10" s="31"/>
      <c r="E10" s="31">
        <v>0</v>
      </c>
      <c r="F10" s="29">
        <v>0</v>
      </c>
      <c r="G10" s="29">
        <v>0</v>
      </c>
      <c r="H10" s="31">
        <v>1</v>
      </c>
    </row>
    <row r="11" spans="1:9" ht="42" hidden="1" customHeight="1">
      <c r="A11" s="608">
        <v>2018</v>
      </c>
      <c r="B11" s="31">
        <v>239</v>
      </c>
      <c r="C11" s="31">
        <v>239</v>
      </c>
      <c r="D11" s="31">
        <v>0</v>
      </c>
      <c r="E11" s="31">
        <v>0</v>
      </c>
      <c r="F11" s="29">
        <v>0</v>
      </c>
      <c r="G11" s="29">
        <v>0</v>
      </c>
      <c r="H11" s="31">
        <v>1</v>
      </c>
    </row>
    <row r="12" spans="1:9" ht="42" customHeight="1">
      <c r="A12" s="30">
        <v>2019</v>
      </c>
      <c r="B12" s="31">
        <v>257</v>
      </c>
      <c r="C12" s="31">
        <v>257</v>
      </c>
      <c r="D12" s="31"/>
      <c r="E12" s="31">
        <v>0</v>
      </c>
      <c r="F12" s="29">
        <v>0</v>
      </c>
      <c r="G12" s="29">
        <v>0</v>
      </c>
      <c r="H12" s="31">
        <v>1</v>
      </c>
    </row>
    <row r="13" spans="1:9" ht="42" customHeight="1">
      <c r="A13" s="30">
        <v>2020</v>
      </c>
      <c r="B13" s="31">
        <v>279</v>
      </c>
      <c r="C13" s="31">
        <v>279</v>
      </c>
      <c r="D13" s="31"/>
      <c r="E13" s="31">
        <v>0</v>
      </c>
      <c r="F13" s="29">
        <v>0</v>
      </c>
      <c r="G13" s="29">
        <v>0</v>
      </c>
      <c r="H13" s="31">
        <v>1</v>
      </c>
    </row>
    <row r="14" spans="1:9" ht="42" customHeight="1">
      <c r="A14" s="30">
        <v>2021</v>
      </c>
      <c r="B14" s="35">
        <v>291</v>
      </c>
      <c r="C14" s="35">
        <v>291</v>
      </c>
      <c r="D14" s="35"/>
      <c r="E14" s="31">
        <v>0</v>
      </c>
      <c r="F14" s="34">
        <v>0</v>
      </c>
      <c r="G14" s="34">
        <v>0</v>
      </c>
      <c r="H14" s="35">
        <v>1</v>
      </c>
      <c r="I14" s="71"/>
    </row>
    <row r="15" spans="1:9" ht="42" customHeight="1">
      <c r="A15" s="30">
        <v>2022</v>
      </c>
      <c r="B15" s="35">
        <v>322</v>
      </c>
      <c r="C15" s="35">
        <v>322</v>
      </c>
      <c r="D15" s="35"/>
      <c r="E15" s="31">
        <v>0</v>
      </c>
      <c r="F15" s="34">
        <v>0</v>
      </c>
      <c r="G15" s="34">
        <v>0</v>
      </c>
      <c r="H15" s="35">
        <v>1</v>
      </c>
      <c r="I15" s="71"/>
    </row>
    <row r="16" spans="1:9" ht="42" customHeight="1">
      <c r="A16" s="30">
        <v>2023</v>
      </c>
      <c r="B16" s="35">
        <f>C16</f>
        <v>305</v>
      </c>
      <c r="C16" s="35">
        <f>SUM(D16:H16,B30:H30)</f>
        <v>305</v>
      </c>
      <c r="D16" s="35" t="s">
        <v>131</v>
      </c>
      <c r="E16" s="31" t="s">
        <v>131</v>
      </c>
      <c r="F16" s="34">
        <v>0</v>
      </c>
      <c r="G16" s="35" t="s">
        <v>131</v>
      </c>
      <c r="H16" s="35">
        <v>1</v>
      </c>
      <c r="I16" s="71"/>
    </row>
    <row r="17" spans="1:9" ht="42" customHeight="1" thickBot="1">
      <c r="A17" s="96">
        <v>2024</v>
      </c>
      <c r="B17" s="275">
        <f>C17</f>
        <v>312</v>
      </c>
      <c r="C17" s="275">
        <f>SUM(D17:H17,B31:H31)</f>
        <v>312</v>
      </c>
      <c r="D17" s="275" t="s">
        <v>131</v>
      </c>
      <c r="E17" s="529" t="s">
        <v>131</v>
      </c>
      <c r="F17" s="276" t="s">
        <v>131</v>
      </c>
      <c r="G17" s="275" t="s">
        <v>131</v>
      </c>
      <c r="H17" s="275">
        <v>1</v>
      </c>
      <c r="I17" s="71"/>
    </row>
    <row r="18" spans="1:9" ht="14.25" thickBot="1">
      <c r="A18" s="261"/>
      <c r="B18" s="456"/>
      <c r="C18" s="456"/>
      <c r="D18" s="456"/>
      <c r="E18" s="456"/>
      <c r="F18" s="456"/>
      <c r="G18" s="456"/>
      <c r="H18" s="456"/>
    </row>
    <row r="19" spans="1:9" ht="24.95" customHeight="1">
      <c r="A19" s="241" t="s">
        <v>437</v>
      </c>
      <c r="B19" s="454"/>
      <c r="C19" s="94" t="s">
        <v>439</v>
      </c>
      <c r="D19" s="457"/>
      <c r="E19" s="458"/>
      <c r="F19" s="457"/>
      <c r="G19" s="458"/>
      <c r="H19" s="548" t="s">
        <v>445</v>
      </c>
    </row>
    <row r="20" spans="1:9" ht="24.95" customHeight="1">
      <c r="A20" s="243"/>
      <c r="B20" s="459" t="s">
        <v>446</v>
      </c>
      <c r="C20" s="523" t="s">
        <v>447</v>
      </c>
      <c r="D20" s="244" t="s">
        <v>448</v>
      </c>
      <c r="E20" s="523" t="s">
        <v>449</v>
      </c>
      <c r="F20" s="244" t="s">
        <v>450</v>
      </c>
      <c r="G20" s="253" t="s">
        <v>451</v>
      </c>
      <c r="H20" s="252"/>
    </row>
    <row r="21" spans="1:9" ht="14.25" customHeight="1">
      <c r="A21" s="998" t="s">
        <v>613</v>
      </c>
      <c r="B21" s="546" t="s">
        <v>74</v>
      </c>
      <c r="C21" s="547" t="s">
        <v>10</v>
      </c>
      <c r="D21" s="462" t="s">
        <v>10</v>
      </c>
      <c r="E21" s="547" t="s">
        <v>10</v>
      </c>
      <c r="F21" s="462" t="s">
        <v>16</v>
      </c>
      <c r="G21" s="546" t="s">
        <v>1198</v>
      </c>
      <c r="H21" s="95" t="s">
        <v>1199</v>
      </c>
    </row>
    <row r="22" spans="1:9" ht="17.25" customHeight="1" thickBot="1">
      <c r="A22" s="999"/>
      <c r="B22" s="549" t="s">
        <v>78</v>
      </c>
      <c r="C22" s="550" t="s">
        <v>12</v>
      </c>
      <c r="D22" s="545" t="s">
        <v>13</v>
      </c>
      <c r="E22" s="550" t="s">
        <v>14</v>
      </c>
      <c r="F22" s="545" t="s">
        <v>81</v>
      </c>
      <c r="G22" s="551"/>
      <c r="H22" s="549"/>
    </row>
    <row r="23" spans="1:9" ht="28.5" hidden="1" customHeight="1">
      <c r="A23" s="30">
        <v>2016</v>
      </c>
      <c r="B23" s="31">
        <v>4</v>
      </c>
      <c r="C23" s="31">
        <v>15</v>
      </c>
      <c r="D23" s="31">
        <v>16</v>
      </c>
      <c r="E23" s="31">
        <v>32</v>
      </c>
      <c r="F23" s="31">
        <v>57</v>
      </c>
      <c r="G23" s="31">
        <v>60</v>
      </c>
      <c r="H23" s="29">
        <v>0</v>
      </c>
    </row>
    <row r="24" spans="1:9" ht="42" hidden="1" customHeight="1">
      <c r="A24" s="30">
        <v>2017</v>
      </c>
      <c r="B24" s="31">
        <v>4</v>
      </c>
      <c r="C24" s="31">
        <v>15</v>
      </c>
      <c r="D24" s="31">
        <v>18</v>
      </c>
      <c r="E24" s="31">
        <v>38</v>
      </c>
      <c r="F24" s="31">
        <v>68</v>
      </c>
      <c r="G24" s="31">
        <v>71</v>
      </c>
      <c r="H24" s="29">
        <v>0</v>
      </c>
    </row>
    <row r="25" spans="1:9" ht="42" hidden="1" customHeight="1">
      <c r="A25" s="608">
        <v>2018</v>
      </c>
      <c r="B25" s="31">
        <v>4</v>
      </c>
      <c r="C25" s="31">
        <v>17</v>
      </c>
      <c r="D25" s="31">
        <v>19</v>
      </c>
      <c r="E25" s="31">
        <v>41</v>
      </c>
      <c r="F25" s="31">
        <v>80</v>
      </c>
      <c r="G25" s="31">
        <v>77</v>
      </c>
      <c r="H25" s="29">
        <v>0</v>
      </c>
    </row>
    <row r="26" spans="1:9" ht="42" customHeight="1">
      <c r="A26" s="30">
        <v>2019</v>
      </c>
      <c r="B26" s="31">
        <v>4</v>
      </c>
      <c r="C26" s="31">
        <v>17</v>
      </c>
      <c r="D26" s="31">
        <v>20</v>
      </c>
      <c r="E26" s="31">
        <v>40</v>
      </c>
      <c r="F26" s="31">
        <v>91</v>
      </c>
      <c r="G26" s="31">
        <v>84</v>
      </c>
      <c r="H26" s="29">
        <v>0</v>
      </c>
    </row>
    <row r="27" spans="1:9" ht="42" customHeight="1">
      <c r="A27" s="30">
        <v>2020</v>
      </c>
      <c r="B27" s="31">
        <v>4</v>
      </c>
      <c r="C27" s="31">
        <v>17</v>
      </c>
      <c r="D27" s="31">
        <v>24</v>
      </c>
      <c r="E27" s="31">
        <v>45</v>
      </c>
      <c r="F27" s="31">
        <v>96</v>
      </c>
      <c r="G27" s="31">
        <v>92</v>
      </c>
      <c r="H27" s="29">
        <v>0</v>
      </c>
    </row>
    <row r="28" spans="1:9" ht="42" customHeight="1">
      <c r="A28" s="30">
        <v>2021</v>
      </c>
      <c r="B28" s="35">
        <v>6</v>
      </c>
      <c r="C28" s="35">
        <v>20</v>
      </c>
      <c r="D28" s="35">
        <v>68</v>
      </c>
      <c r="E28" s="35">
        <v>47</v>
      </c>
      <c r="F28" s="35">
        <v>94</v>
      </c>
      <c r="G28" s="35">
        <v>55</v>
      </c>
      <c r="H28" s="29">
        <v>0</v>
      </c>
    </row>
    <row r="29" spans="1:9" ht="42" customHeight="1">
      <c r="A29" s="30">
        <v>2022</v>
      </c>
      <c r="B29" s="35">
        <v>6</v>
      </c>
      <c r="C29" s="35">
        <v>24</v>
      </c>
      <c r="D29" s="35">
        <v>77</v>
      </c>
      <c r="E29" s="35">
        <v>60</v>
      </c>
      <c r="F29" s="35">
        <v>74</v>
      </c>
      <c r="G29" s="35">
        <v>80</v>
      </c>
      <c r="H29" s="29">
        <v>0</v>
      </c>
    </row>
    <row r="30" spans="1:9" ht="42" customHeight="1">
      <c r="A30" s="30">
        <v>2023</v>
      </c>
      <c r="B30" s="35">
        <v>6</v>
      </c>
      <c r="C30" s="35">
        <v>23</v>
      </c>
      <c r="D30" s="35">
        <v>78</v>
      </c>
      <c r="E30" s="35">
        <v>50</v>
      </c>
      <c r="F30" s="35">
        <v>72</v>
      </c>
      <c r="G30" s="35">
        <v>75</v>
      </c>
      <c r="H30" s="31">
        <v>0</v>
      </c>
    </row>
    <row r="31" spans="1:9" ht="42" customHeight="1" thickBot="1">
      <c r="A31" s="96">
        <v>2024</v>
      </c>
      <c r="B31" s="275">
        <v>6</v>
      </c>
      <c r="C31" s="275">
        <v>24</v>
      </c>
      <c r="D31" s="275">
        <v>79</v>
      </c>
      <c r="E31" s="275">
        <v>66</v>
      </c>
      <c r="F31" s="275">
        <v>70</v>
      </c>
      <c r="G31" s="275">
        <v>66</v>
      </c>
      <c r="H31" s="529" t="s">
        <v>131</v>
      </c>
    </row>
    <row r="32" spans="1:9" s="469" customFormat="1" ht="17.100000000000001" customHeight="1">
      <c r="A32" s="993" t="s">
        <v>452</v>
      </c>
      <c r="B32" s="993"/>
      <c r="C32" s="993"/>
      <c r="D32" s="993"/>
      <c r="E32" s="993"/>
      <c r="F32" s="993"/>
      <c r="G32" s="993"/>
      <c r="H32" s="994"/>
    </row>
    <row r="33" spans="1:8" s="5" customFormat="1" ht="15" customHeight="1">
      <c r="A33" s="992" t="s">
        <v>453</v>
      </c>
      <c r="B33" s="992"/>
      <c r="C33" s="992"/>
      <c r="D33" s="992"/>
      <c r="E33" s="992"/>
      <c r="F33" s="992"/>
      <c r="G33" s="992"/>
      <c r="H33" s="992"/>
    </row>
  </sheetData>
  <mergeCells count="7">
    <mergeCell ref="A33:H33"/>
    <mergeCell ref="A32:H32"/>
    <mergeCell ref="A2:H2"/>
    <mergeCell ref="A3:H3"/>
    <mergeCell ref="B7:B8"/>
    <mergeCell ref="A21:A22"/>
    <mergeCell ref="A5:A8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200" pageOrder="overThenDown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9"/>
  <sheetViews>
    <sheetView view="pageBreakPreview" zoomScaleSheetLayoutView="100" workbookViewId="0">
      <selection activeCell="O13" sqref="O13"/>
    </sheetView>
  </sheetViews>
  <sheetFormatPr defaultRowHeight="16.5"/>
  <cols>
    <col min="1" max="1" width="7.6640625" style="98" customWidth="1"/>
    <col min="2" max="2" width="7.33203125" style="98" customWidth="1"/>
    <col min="3" max="9" width="8.109375" style="98" customWidth="1"/>
    <col min="10" max="10" width="8.77734375" style="98" customWidth="1"/>
    <col min="11" max="11" width="8.77734375" style="2" customWidth="1"/>
    <col min="12" max="12" width="5.77734375" style="2" customWidth="1"/>
    <col min="13" max="14" width="7.77734375" style="2" customWidth="1"/>
    <col min="15" max="16384" width="8.88671875" style="2"/>
  </cols>
  <sheetData>
    <row r="1" spans="1:15" s="12" customFormat="1" ht="12.95" customHeight="1">
      <c r="A1" s="552"/>
      <c r="B1" s="552"/>
      <c r="C1" s="552"/>
      <c r="D1" s="552"/>
      <c r="E1" s="552"/>
      <c r="F1" s="552"/>
      <c r="G1" s="552"/>
      <c r="H1" s="552"/>
      <c r="I1" s="552"/>
      <c r="J1" s="553"/>
      <c r="K1" s="11"/>
      <c r="L1" s="11"/>
      <c r="M1" s="11"/>
      <c r="N1" s="11"/>
      <c r="O1" s="11"/>
    </row>
    <row r="2" spans="1:15" s="5" customFormat="1" ht="30" customHeight="1">
      <c r="A2" s="1003" t="s">
        <v>614</v>
      </c>
      <c r="B2" s="1003"/>
      <c r="C2" s="1003"/>
      <c r="D2" s="1003"/>
      <c r="E2" s="1003"/>
      <c r="F2" s="1003"/>
      <c r="G2" s="1003"/>
      <c r="H2" s="1003"/>
      <c r="I2" s="1003"/>
      <c r="J2" s="1003"/>
      <c r="K2" s="6"/>
      <c r="L2" s="6"/>
      <c r="M2" s="6"/>
    </row>
    <row r="3" spans="1:15" s="5" customFormat="1" ht="24.95" customHeight="1">
      <c r="A3" s="1004" t="s">
        <v>82</v>
      </c>
      <c r="B3" s="1004"/>
      <c r="C3" s="1004"/>
      <c r="D3" s="1004"/>
      <c r="E3" s="1004"/>
      <c r="F3" s="1004"/>
      <c r="G3" s="1004"/>
      <c r="H3" s="1004"/>
      <c r="I3" s="1004"/>
      <c r="J3" s="1004"/>
      <c r="K3" s="6"/>
      <c r="L3" s="6"/>
      <c r="M3" s="6"/>
    </row>
    <row r="4" spans="1:15" s="5" customFormat="1" ht="18" customHeight="1" thickBot="1">
      <c r="A4" s="554" t="s">
        <v>615</v>
      </c>
      <c r="B4" s="97"/>
      <c r="C4" s="97"/>
      <c r="D4" s="97"/>
      <c r="E4" s="97"/>
      <c r="F4" s="97"/>
      <c r="G4" s="97"/>
      <c r="H4" s="97"/>
      <c r="I4" s="97"/>
      <c r="J4" s="32" t="s">
        <v>5</v>
      </c>
      <c r="K4" s="6"/>
      <c r="L4" s="6"/>
      <c r="M4" s="6"/>
    </row>
    <row r="5" spans="1:15" s="5" customFormat="1" ht="39.950000000000003" customHeight="1">
      <c r="A5" s="555" t="s">
        <v>616</v>
      </c>
      <c r="B5" s="558" t="s">
        <v>643</v>
      </c>
      <c r="C5" s="1005" t="s">
        <v>619</v>
      </c>
      <c r="D5" s="1006"/>
      <c r="E5" s="1006"/>
      <c r="F5" s="1006"/>
      <c r="G5" s="1005" t="s">
        <v>620</v>
      </c>
      <c r="H5" s="1006"/>
      <c r="I5" s="1006"/>
      <c r="J5" s="1006"/>
      <c r="K5" s="6"/>
      <c r="L5" s="6"/>
      <c r="M5" s="6"/>
    </row>
    <row r="6" spans="1:15" s="5" customFormat="1" ht="35.1" customHeight="1">
      <c r="A6" s="382"/>
      <c r="B6" s="382"/>
      <c r="C6" s="897" t="s">
        <v>623</v>
      </c>
      <c r="D6" s="897" t="s">
        <v>1303</v>
      </c>
      <c r="E6" s="897" t="s">
        <v>629</v>
      </c>
      <c r="F6" s="897" t="s">
        <v>630</v>
      </c>
      <c r="G6" s="897" t="s">
        <v>623</v>
      </c>
      <c r="H6" s="897" t="s">
        <v>634</v>
      </c>
      <c r="I6" s="897" t="s">
        <v>636</v>
      </c>
      <c r="J6" s="898" t="s">
        <v>639</v>
      </c>
      <c r="K6" s="6"/>
      <c r="L6" s="6"/>
      <c r="M6" s="6"/>
    </row>
    <row r="7" spans="1:15" s="5" customFormat="1" ht="15" customHeight="1">
      <c r="A7" s="382"/>
      <c r="B7" s="382"/>
      <c r="C7" s="923"/>
      <c r="D7" s="924" t="s">
        <v>626</v>
      </c>
      <c r="E7" s="924" t="s">
        <v>1304</v>
      </c>
      <c r="F7" s="924" t="s">
        <v>632</v>
      </c>
      <c r="G7" s="924" t="s">
        <v>621</v>
      </c>
      <c r="H7" s="924" t="s">
        <v>625</v>
      </c>
      <c r="I7" s="924" t="s">
        <v>637</v>
      </c>
      <c r="J7" s="925" t="s">
        <v>638</v>
      </c>
      <c r="K7" s="6"/>
      <c r="L7" s="6"/>
      <c r="M7" s="6"/>
    </row>
    <row r="8" spans="1:15" s="557" customFormat="1" ht="15" customHeight="1">
      <c r="A8" s="1001" t="s">
        <v>17</v>
      </c>
      <c r="B8" s="1001" t="s">
        <v>72</v>
      </c>
      <c r="C8" s="926" t="s">
        <v>622</v>
      </c>
      <c r="D8" s="926" t="s">
        <v>627</v>
      </c>
      <c r="E8" s="926" t="s">
        <v>342</v>
      </c>
      <c r="F8" s="926" t="s">
        <v>631</v>
      </c>
      <c r="G8" s="926"/>
      <c r="H8" s="926" t="s">
        <v>633</v>
      </c>
      <c r="I8" s="926" t="s">
        <v>635</v>
      </c>
      <c r="J8" s="927" t="s">
        <v>640</v>
      </c>
      <c r="K8" s="556"/>
      <c r="L8" s="556"/>
      <c r="M8" s="556"/>
    </row>
    <row r="9" spans="1:15" s="557" customFormat="1" ht="15" customHeight="1" thickBot="1">
      <c r="A9" s="1002"/>
      <c r="B9" s="1002"/>
      <c r="C9" s="928"/>
      <c r="D9" s="929" t="s">
        <v>624</v>
      </c>
      <c r="E9" s="929"/>
      <c r="F9" s="929"/>
      <c r="G9" s="929"/>
      <c r="H9" s="929"/>
      <c r="I9" s="929"/>
      <c r="J9" s="930" t="s">
        <v>642</v>
      </c>
      <c r="K9" s="556"/>
      <c r="L9" s="556"/>
      <c r="M9" s="556"/>
    </row>
    <row r="10" spans="1:15" s="5" customFormat="1" ht="86.1" hidden="1" customHeight="1">
      <c r="A10" s="33">
        <v>2016</v>
      </c>
      <c r="B10" s="34">
        <v>462</v>
      </c>
      <c r="C10" s="34">
        <v>394</v>
      </c>
      <c r="D10" s="35">
        <v>0</v>
      </c>
      <c r="E10" s="34">
        <v>198</v>
      </c>
      <c r="F10" s="34">
        <v>196</v>
      </c>
      <c r="G10" s="34">
        <v>68</v>
      </c>
      <c r="H10" s="34">
        <v>31</v>
      </c>
      <c r="I10" s="34">
        <v>0</v>
      </c>
      <c r="J10" s="34">
        <v>37</v>
      </c>
      <c r="K10" s="6"/>
      <c r="L10" s="6"/>
      <c r="M10" s="6"/>
    </row>
    <row r="11" spans="1:15" s="5" customFormat="1" ht="86.1" hidden="1" customHeight="1">
      <c r="A11" s="33">
        <v>2017</v>
      </c>
      <c r="B11" s="34">
        <v>466</v>
      </c>
      <c r="C11" s="34">
        <v>401</v>
      </c>
      <c r="D11" s="34">
        <v>0</v>
      </c>
      <c r="E11" s="34">
        <v>200</v>
      </c>
      <c r="F11" s="34">
        <v>201</v>
      </c>
      <c r="G11" s="34">
        <v>65</v>
      </c>
      <c r="H11" s="34">
        <v>19</v>
      </c>
      <c r="I11" s="34">
        <v>4</v>
      </c>
      <c r="J11" s="34">
        <v>42</v>
      </c>
      <c r="K11" s="6"/>
      <c r="L11" s="6"/>
      <c r="M11" s="6"/>
    </row>
    <row r="12" spans="1:15" s="5" customFormat="1" ht="86.1" customHeight="1">
      <c r="A12" s="33">
        <v>2019</v>
      </c>
      <c r="B12" s="34">
        <v>436</v>
      </c>
      <c r="C12" s="34">
        <v>407</v>
      </c>
      <c r="D12" s="35">
        <v>0</v>
      </c>
      <c r="E12" s="34">
        <v>203</v>
      </c>
      <c r="F12" s="34">
        <v>204</v>
      </c>
      <c r="G12" s="34">
        <v>29</v>
      </c>
      <c r="H12" s="34">
        <v>0</v>
      </c>
      <c r="I12" s="34">
        <v>0</v>
      </c>
      <c r="J12" s="34">
        <v>29</v>
      </c>
      <c r="K12" s="6"/>
      <c r="L12" s="6"/>
      <c r="M12" s="6"/>
    </row>
    <row r="13" spans="1:15" s="5" customFormat="1" ht="86.1" customHeight="1">
      <c r="A13" s="33">
        <v>2020</v>
      </c>
      <c r="B13" s="34">
        <v>412</v>
      </c>
      <c r="C13" s="34">
        <v>412</v>
      </c>
      <c r="D13" s="35">
        <v>0</v>
      </c>
      <c r="E13" s="34">
        <v>200</v>
      </c>
      <c r="F13" s="34">
        <v>212</v>
      </c>
      <c r="G13" s="34">
        <v>0</v>
      </c>
      <c r="H13" s="34">
        <v>0</v>
      </c>
      <c r="I13" s="34">
        <v>0</v>
      </c>
      <c r="J13" s="34">
        <v>0</v>
      </c>
      <c r="K13" s="6"/>
      <c r="L13" s="6"/>
      <c r="M13" s="6"/>
    </row>
    <row r="14" spans="1:15" s="5" customFormat="1" ht="86.1" customHeight="1">
      <c r="A14" s="33">
        <v>2021</v>
      </c>
      <c r="B14" s="34">
        <v>413</v>
      </c>
      <c r="C14" s="34">
        <v>413</v>
      </c>
      <c r="D14" s="35">
        <v>0</v>
      </c>
      <c r="E14" s="34">
        <v>216</v>
      </c>
      <c r="F14" s="34">
        <v>197</v>
      </c>
      <c r="G14" s="34" t="s">
        <v>131</v>
      </c>
      <c r="H14" s="34" t="s">
        <v>131</v>
      </c>
      <c r="I14" s="34" t="s">
        <v>131</v>
      </c>
      <c r="J14" s="34" t="s">
        <v>131</v>
      </c>
      <c r="K14" s="80"/>
      <c r="L14" s="6"/>
      <c r="M14" s="6"/>
    </row>
    <row r="15" spans="1:15" s="5" customFormat="1" ht="86.1" customHeight="1">
      <c r="A15" s="33">
        <v>2022</v>
      </c>
      <c r="B15" s="34">
        <v>454</v>
      </c>
      <c r="C15" s="34">
        <v>418</v>
      </c>
      <c r="D15" s="35" t="s">
        <v>131</v>
      </c>
      <c r="E15" s="34">
        <v>214</v>
      </c>
      <c r="F15" s="34">
        <v>204</v>
      </c>
      <c r="G15" s="34">
        <v>36</v>
      </c>
      <c r="H15" s="34" t="s">
        <v>131</v>
      </c>
      <c r="I15" s="34" t="s">
        <v>131</v>
      </c>
      <c r="J15" s="34">
        <v>36</v>
      </c>
      <c r="K15" s="80"/>
      <c r="L15" s="6"/>
      <c r="M15" s="6"/>
    </row>
    <row r="16" spans="1:15" s="5" customFormat="1" ht="86.1" customHeight="1">
      <c r="A16" s="33">
        <v>2023</v>
      </c>
      <c r="B16" s="34">
        <f>SUM(C16,G16)</f>
        <v>456</v>
      </c>
      <c r="C16" s="34">
        <f>SUM(D16:F16)</f>
        <v>420</v>
      </c>
      <c r="D16" s="35">
        <v>0</v>
      </c>
      <c r="E16" s="34">
        <v>211</v>
      </c>
      <c r="F16" s="34">
        <v>209</v>
      </c>
      <c r="G16" s="35">
        <f>SUM(H16:J16)</f>
        <v>36</v>
      </c>
      <c r="H16" s="35">
        <v>0</v>
      </c>
      <c r="I16" s="35">
        <v>0</v>
      </c>
      <c r="J16" s="35">
        <v>36</v>
      </c>
      <c r="K16" s="80"/>
      <c r="L16" s="6"/>
      <c r="M16" s="6"/>
    </row>
    <row r="17" spans="1:14" s="5" customFormat="1" ht="86.1" customHeight="1" thickBot="1">
      <c r="A17" s="99">
        <v>2024</v>
      </c>
      <c r="B17" s="276">
        <f>SUM(C17,G17)</f>
        <v>448</v>
      </c>
      <c r="C17" s="276">
        <f>SUM(D17:F17)</f>
        <v>417</v>
      </c>
      <c r="D17" s="275">
        <v>0</v>
      </c>
      <c r="E17" s="276">
        <v>203</v>
      </c>
      <c r="F17" s="276">
        <v>214</v>
      </c>
      <c r="G17" s="275">
        <f>SUM(H17:J17)</f>
        <v>31</v>
      </c>
      <c r="H17" s="275">
        <v>0</v>
      </c>
      <c r="I17" s="275">
        <v>0</v>
      </c>
      <c r="J17" s="275">
        <v>31</v>
      </c>
      <c r="K17" s="80"/>
      <c r="L17" s="6"/>
      <c r="M17" s="6"/>
    </row>
    <row r="18" spans="1:14" s="5" customFormat="1" ht="15" customHeight="1">
      <c r="A18" s="980" t="s">
        <v>617</v>
      </c>
      <c r="B18" s="980"/>
      <c r="C18" s="980"/>
      <c r="D18" s="980"/>
      <c r="E18" s="980"/>
      <c r="F18" s="980"/>
      <c r="G18" s="980"/>
      <c r="H18" s="980"/>
      <c r="I18" s="980"/>
      <c r="J18" s="980"/>
      <c r="K18" s="6"/>
      <c r="L18" s="6"/>
      <c r="M18" s="6"/>
      <c r="N18" s="7"/>
    </row>
    <row r="19" spans="1:14" s="5" customFormat="1" ht="15" customHeight="1">
      <c r="A19" s="980" t="s">
        <v>618</v>
      </c>
      <c r="B19" s="980"/>
      <c r="C19" s="980"/>
      <c r="D19" s="980"/>
      <c r="E19" s="980"/>
      <c r="F19" s="980"/>
      <c r="G19" s="980"/>
      <c r="H19" s="980"/>
      <c r="I19" s="980"/>
      <c r="J19" s="980"/>
      <c r="K19" s="6"/>
      <c r="L19" s="6"/>
      <c r="M19" s="6"/>
    </row>
  </sheetData>
  <mergeCells count="8">
    <mergeCell ref="B8:B9"/>
    <mergeCell ref="A19:J19"/>
    <mergeCell ref="A18:J18"/>
    <mergeCell ref="A2:J2"/>
    <mergeCell ref="A3:J3"/>
    <mergeCell ref="C5:F5"/>
    <mergeCell ref="G5:J5"/>
    <mergeCell ref="A8:A9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200" pageOrder="overThenDown" orientation="portrait" r:id="rId1"/>
  <headerFooter scaleWithDoc="0"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view="pageBreakPreview" zoomScaleSheetLayoutView="100" workbookViewId="0">
      <selection activeCell="R8" sqref="R8"/>
    </sheetView>
  </sheetViews>
  <sheetFormatPr defaultRowHeight="16.5"/>
  <cols>
    <col min="1" max="1" width="8.77734375" style="98" customWidth="1"/>
    <col min="2" max="2" width="6.33203125" style="98" customWidth="1"/>
    <col min="3" max="3" width="5.88671875" style="98" customWidth="1"/>
    <col min="4" max="4" width="5.5546875" style="98" customWidth="1"/>
    <col min="5" max="6" width="6.44140625" style="98" customWidth="1"/>
    <col min="7" max="7" width="6" style="98" customWidth="1"/>
    <col min="8" max="8" width="6.44140625" style="98" customWidth="1"/>
    <col min="9" max="9" width="5.77734375" style="98" customWidth="1"/>
    <col min="10" max="10" width="6.109375" style="98" customWidth="1"/>
    <col min="11" max="11" width="7.5546875" style="98" customWidth="1"/>
    <col min="12" max="13" width="5.77734375" style="98" customWidth="1"/>
    <col min="14" max="14" width="8.88671875" style="98"/>
    <col min="15" max="16384" width="8.88671875" style="135"/>
  </cols>
  <sheetData>
    <row r="1" spans="1:13" ht="12.95" customHeight="1">
      <c r="A1" s="559"/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3" ht="30" customHeight="1">
      <c r="A2" s="952" t="s">
        <v>644</v>
      </c>
      <c r="B2" s="952"/>
      <c r="C2" s="952"/>
      <c r="D2" s="952"/>
      <c r="E2" s="952"/>
      <c r="F2" s="952"/>
      <c r="G2" s="952"/>
      <c r="H2" s="952"/>
      <c r="I2" s="952"/>
      <c r="J2" s="952"/>
      <c r="K2" s="952"/>
      <c r="L2" s="952"/>
      <c r="M2" s="952"/>
    </row>
    <row r="3" spans="1:13" ht="24.95" customHeight="1">
      <c r="A3" s="953" t="s">
        <v>179</v>
      </c>
      <c r="B3" s="953"/>
      <c r="C3" s="953"/>
      <c r="D3" s="953"/>
      <c r="E3" s="953"/>
      <c r="F3" s="953"/>
      <c r="G3" s="953"/>
      <c r="H3" s="953"/>
      <c r="I3" s="953"/>
      <c r="J3" s="953"/>
      <c r="K3" s="953"/>
      <c r="L3" s="953"/>
      <c r="M3" s="953"/>
    </row>
    <row r="4" spans="1:13" ht="18" customHeight="1" thickBot="1">
      <c r="A4" s="473" t="s">
        <v>402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50" t="s">
        <v>0</v>
      </c>
    </row>
    <row r="5" spans="1:13" ht="24.95" customHeight="1">
      <c r="A5" s="1011" t="s">
        <v>645</v>
      </c>
      <c r="B5" s="1012" t="s">
        <v>1289</v>
      </c>
      <c r="C5" s="1013"/>
      <c r="D5" s="1014"/>
      <c r="E5" s="309" t="s">
        <v>461</v>
      </c>
      <c r="F5" s="309" t="s">
        <v>462</v>
      </c>
      <c r="G5" s="309" t="s">
        <v>646</v>
      </c>
      <c r="H5" s="380" t="s">
        <v>464</v>
      </c>
      <c r="I5" s="584" t="s">
        <v>684</v>
      </c>
      <c r="J5" s="100"/>
      <c r="K5" s="100"/>
      <c r="L5" s="100"/>
      <c r="M5" s="100"/>
    </row>
    <row r="6" spans="1:13">
      <c r="A6" s="957"/>
      <c r="B6" s="91"/>
      <c r="C6" s="1015" t="s">
        <v>681</v>
      </c>
      <c r="D6" s="1015" t="s">
        <v>682</v>
      </c>
      <c r="E6" s="101"/>
      <c r="F6" s="101"/>
      <c r="G6" s="101"/>
      <c r="H6" s="560" t="s">
        <v>647</v>
      </c>
      <c r="I6" s="576" t="s">
        <v>180</v>
      </c>
      <c r="J6" s="577" t="s">
        <v>648</v>
      </c>
      <c r="K6" s="202" t="s">
        <v>181</v>
      </c>
      <c r="L6" s="561" t="s">
        <v>649</v>
      </c>
      <c r="M6" s="201" t="s">
        <v>650</v>
      </c>
    </row>
    <row r="7" spans="1:13">
      <c r="A7" s="210"/>
      <c r="B7" s="91"/>
      <c r="C7" s="1009"/>
      <c r="D7" s="1009"/>
      <c r="E7" s="101"/>
      <c r="F7" s="101" t="s">
        <v>71</v>
      </c>
      <c r="G7" s="101"/>
      <c r="H7" s="570"/>
      <c r="I7" s="91" t="s">
        <v>182</v>
      </c>
      <c r="J7" s="502" t="s">
        <v>183</v>
      </c>
      <c r="K7" s="101"/>
      <c r="L7" s="101"/>
      <c r="M7" s="328"/>
    </row>
    <row r="8" spans="1:13">
      <c r="A8" s="957" t="s">
        <v>653</v>
      </c>
      <c r="B8" s="91"/>
      <c r="C8" s="1009" t="s">
        <v>20</v>
      </c>
      <c r="D8" s="1009" t="s">
        <v>186</v>
      </c>
      <c r="E8" s="101" t="s">
        <v>184</v>
      </c>
      <c r="F8" s="101" t="s">
        <v>678</v>
      </c>
      <c r="G8" s="101" t="s">
        <v>196</v>
      </c>
      <c r="H8" s="101" t="s">
        <v>16</v>
      </c>
      <c r="I8" s="110"/>
      <c r="J8" s="110" t="s">
        <v>651</v>
      </c>
      <c r="K8" s="574" t="s">
        <v>652</v>
      </c>
      <c r="L8" s="101" t="s">
        <v>185</v>
      </c>
      <c r="M8" s="328" t="s">
        <v>178</v>
      </c>
    </row>
    <row r="9" spans="1:13" ht="17.25" thickBot="1">
      <c r="A9" s="958"/>
      <c r="B9" s="578"/>
      <c r="C9" s="1010"/>
      <c r="D9" s="1010"/>
      <c r="E9" s="579"/>
      <c r="F9" s="579" t="s">
        <v>532</v>
      </c>
      <c r="G9" s="579"/>
      <c r="H9" s="579" t="s">
        <v>679</v>
      </c>
      <c r="I9" s="579"/>
      <c r="J9" s="580" t="s">
        <v>20</v>
      </c>
      <c r="K9" s="580" t="s">
        <v>186</v>
      </c>
      <c r="L9" s="579">
        <v>1</v>
      </c>
      <c r="M9" s="581">
        <v>2</v>
      </c>
    </row>
    <row r="10" spans="1:13" ht="18.399999999999999" hidden="1" customHeight="1">
      <c r="A10" s="378">
        <v>2016</v>
      </c>
      <c r="B10" s="826">
        <v>63</v>
      </c>
      <c r="C10" s="76">
        <v>49</v>
      </c>
      <c r="D10" s="29">
        <v>14</v>
      </c>
      <c r="E10" s="25">
        <v>0</v>
      </c>
      <c r="F10" s="25">
        <v>0</v>
      </c>
      <c r="G10" s="25">
        <v>0</v>
      </c>
      <c r="H10" s="25">
        <v>0</v>
      </c>
      <c r="I10" s="25">
        <v>63</v>
      </c>
      <c r="J10" s="25">
        <v>49</v>
      </c>
      <c r="K10" s="25">
        <v>14</v>
      </c>
      <c r="L10" s="25">
        <v>0</v>
      </c>
      <c r="M10" s="25">
        <v>0</v>
      </c>
    </row>
    <row r="11" spans="1:13" ht="18.399999999999999" hidden="1" customHeight="1">
      <c r="A11" s="378">
        <v>2017</v>
      </c>
      <c r="B11" s="340">
        <v>49</v>
      </c>
      <c r="C11" s="341">
        <v>36</v>
      </c>
      <c r="D11" s="29">
        <v>13</v>
      </c>
      <c r="E11" s="25">
        <v>0</v>
      </c>
      <c r="F11" s="25">
        <v>0</v>
      </c>
      <c r="G11" s="25">
        <v>0</v>
      </c>
      <c r="H11" s="25">
        <v>0</v>
      </c>
      <c r="I11" s="25">
        <v>49</v>
      </c>
      <c r="J11" s="25">
        <v>36</v>
      </c>
      <c r="K11" s="25">
        <v>13</v>
      </c>
      <c r="L11" s="25">
        <v>0</v>
      </c>
      <c r="M11" s="25">
        <v>0</v>
      </c>
    </row>
    <row r="12" spans="1:13" ht="18.399999999999999" hidden="1" customHeight="1">
      <c r="A12" s="421">
        <v>2018</v>
      </c>
      <c r="B12" s="340">
        <v>78</v>
      </c>
      <c r="C12" s="341">
        <v>65</v>
      </c>
      <c r="D12" s="29">
        <v>13</v>
      </c>
      <c r="E12" s="25">
        <v>1</v>
      </c>
      <c r="F12" s="25">
        <v>0</v>
      </c>
      <c r="G12" s="25">
        <v>0</v>
      </c>
      <c r="H12" s="25">
        <v>0</v>
      </c>
      <c r="I12" s="25">
        <v>77</v>
      </c>
      <c r="J12" s="25">
        <v>64</v>
      </c>
      <c r="K12" s="25">
        <v>13</v>
      </c>
      <c r="L12" s="25">
        <v>0</v>
      </c>
      <c r="M12" s="25">
        <v>0</v>
      </c>
    </row>
    <row r="13" spans="1:13" ht="18.399999999999999" customHeight="1">
      <c r="A13" s="378">
        <v>2019</v>
      </c>
      <c r="B13" s="340">
        <v>65</v>
      </c>
      <c r="C13" s="341">
        <v>49</v>
      </c>
      <c r="D13" s="29">
        <v>16</v>
      </c>
      <c r="E13" s="25">
        <v>0</v>
      </c>
      <c r="F13" s="25">
        <v>0</v>
      </c>
      <c r="G13" s="25">
        <v>0</v>
      </c>
      <c r="H13" s="25">
        <v>0</v>
      </c>
      <c r="I13" s="25">
        <v>65</v>
      </c>
      <c r="J13" s="25">
        <v>49</v>
      </c>
      <c r="K13" s="25">
        <v>16</v>
      </c>
      <c r="L13" s="25">
        <v>0</v>
      </c>
      <c r="M13" s="25">
        <v>0</v>
      </c>
    </row>
    <row r="14" spans="1:13" ht="18.399999999999999" customHeight="1">
      <c r="A14" s="378">
        <v>2020</v>
      </c>
      <c r="B14" s="340">
        <v>68</v>
      </c>
      <c r="C14" s="341">
        <v>53</v>
      </c>
      <c r="D14" s="29">
        <v>15</v>
      </c>
      <c r="E14" s="25">
        <v>0</v>
      </c>
      <c r="F14" s="25">
        <v>0</v>
      </c>
      <c r="G14" s="25">
        <v>0</v>
      </c>
      <c r="H14" s="25">
        <v>0</v>
      </c>
      <c r="I14" s="25">
        <v>68</v>
      </c>
      <c r="J14" s="25">
        <v>53</v>
      </c>
      <c r="K14" s="25">
        <v>15</v>
      </c>
      <c r="L14" s="25">
        <v>0</v>
      </c>
      <c r="M14" s="25">
        <v>0</v>
      </c>
    </row>
    <row r="15" spans="1:13" ht="18.399999999999999" customHeight="1">
      <c r="A15" s="378">
        <v>2021</v>
      </c>
      <c r="B15" s="340">
        <v>60</v>
      </c>
      <c r="C15" s="341">
        <v>43</v>
      </c>
      <c r="D15" s="29">
        <v>17</v>
      </c>
      <c r="E15" s="25">
        <v>0</v>
      </c>
      <c r="F15" s="25">
        <v>0</v>
      </c>
      <c r="G15" s="25">
        <v>0</v>
      </c>
      <c r="H15" s="25">
        <v>0</v>
      </c>
      <c r="I15" s="25">
        <v>60</v>
      </c>
      <c r="J15" s="25">
        <v>43</v>
      </c>
      <c r="K15" s="25">
        <v>17</v>
      </c>
      <c r="L15" s="25">
        <v>0</v>
      </c>
      <c r="M15" s="25">
        <v>0</v>
      </c>
    </row>
    <row r="16" spans="1:13" ht="18.399999999999999" customHeight="1">
      <c r="A16" s="378">
        <v>2022</v>
      </c>
      <c r="B16" s="340">
        <v>94</v>
      </c>
      <c r="C16" s="341">
        <v>55</v>
      </c>
      <c r="D16" s="341">
        <v>39</v>
      </c>
      <c r="E16" s="211">
        <v>1</v>
      </c>
      <c r="F16" s="211">
        <v>1</v>
      </c>
      <c r="G16" s="211">
        <v>0</v>
      </c>
      <c r="H16" s="211">
        <v>0</v>
      </c>
      <c r="I16" s="211">
        <v>92</v>
      </c>
      <c r="J16" s="211">
        <v>53</v>
      </c>
      <c r="K16" s="211">
        <v>39</v>
      </c>
      <c r="L16" s="211">
        <v>0</v>
      </c>
      <c r="M16" s="211">
        <v>0</v>
      </c>
    </row>
    <row r="17" spans="1:13" ht="18.399999999999999" hidden="1" customHeight="1">
      <c r="A17" s="378" t="s">
        <v>654</v>
      </c>
      <c r="B17" s="344">
        <v>33</v>
      </c>
      <c r="C17" s="29">
        <v>22</v>
      </c>
      <c r="D17" s="29">
        <v>11</v>
      </c>
      <c r="E17" s="280">
        <v>0</v>
      </c>
      <c r="F17" s="280">
        <v>0</v>
      </c>
      <c r="G17" s="280">
        <v>0</v>
      </c>
      <c r="H17" s="280">
        <v>0</v>
      </c>
      <c r="I17" s="25">
        <v>33</v>
      </c>
      <c r="J17" s="25">
        <v>22</v>
      </c>
      <c r="K17" s="25">
        <v>11</v>
      </c>
      <c r="L17" s="280">
        <v>0</v>
      </c>
      <c r="M17" s="280">
        <v>0</v>
      </c>
    </row>
    <row r="18" spans="1:13" ht="18.399999999999999" hidden="1" customHeight="1">
      <c r="A18" s="378" t="s">
        <v>655</v>
      </c>
      <c r="B18" s="344">
        <v>28</v>
      </c>
      <c r="C18" s="29">
        <v>13</v>
      </c>
      <c r="D18" s="29">
        <v>15</v>
      </c>
      <c r="E18" s="25">
        <v>0</v>
      </c>
      <c r="F18" s="280">
        <v>1</v>
      </c>
      <c r="G18" s="280">
        <v>0</v>
      </c>
      <c r="H18" s="280">
        <v>0</v>
      </c>
      <c r="I18" s="25">
        <v>27</v>
      </c>
      <c r="J18" s="25">
        <v>12</v>
      </c>
      <c r="K18" s="25">
        <v>15</v>
      </c>
      <c r="L18" s="280">
        <v>0</v>
      </c>
      <c r="M18" s="280">
        <v>0</v>
      </c>
    </row>
    <row r="19" spans="1:13" ht="18.399999999999999" hidden="1" customHeight="1">
      <c r="A19" s="378" t="s">
        <v>656</v>
      </c>
      <c r="B19" s="344">
        <v>0</v>
      </c>
      <c r="C19" s="31">
        <v>0</v>
      </c>
      <c r="D19" s="31">
        <v>0</v>
      </c>
      <c r="E19" s="280">
        <v>0</v>
      </c>
      <c r="F19" s="280">
        <v>0</v>
      </c>
      <c r="G19" s="280">
        <v>0</v>
      </c>
      <c r="H19" s="280">
        <v>0</v>
      </c>
      <c r="I19" s="25">
        <v>0</v>
      </c>
      <c r="J19" s="280">
        <v>0</v>
      </c>
      <c r="K19" s="280">
        <v>0</v>
      </c>
      <c r="L19" s="280">
        <v>0</v>
      </c>
      <c r="M19" s="280">
        <v>0</v>
      </c>
    </row>
    <row r="20" spans="1:13" ht="18.399999999999999" hidden="1" customHeight="1">
      <c r="A20" s="378" t="s">
        <v>657</v>
      </c>
      <c r="B20" s="344">
        <v>13</v>
      </c>
      <c r="C20" s="29">
        <v>4</v>
      </c>
      <c r="D20" s="29">
        <v>9</v>
      </c>
      <c r="E20" s="280">
        <v>1</v>
      </c>
      <c r="F20" s="280">
        <v>0</v>
      </c>
      <c r="G20" s="280">
        <v>0</v>
      </c>
      <c r="H20" s="280">
        <v>0</v>
      </c>
      <c r="I20" s="25">
        <v>12</v>
      </c>
      <c r="J20" s="25">
        <v>3</v>
      </c>
      <c r="K20" s="25">
        <v>9</v>
      </c>
      <c r="L20" s="280">
        <v>0</v>
      </c>
      <c r="M20" s="280">
        <v>0</v>
      </c>
    </row>
    <row r="21" spans="1:13" ht="18.399999999999999" hidden="1" customHeight="1">
      <c r="A21" s="378" t="s">
        <v>658</v>
      </c>
      <c r="B21" s="344">
        <v>20</v>
      </c>
      <c r="C21" s="29">
        <v>16</v>
      </c>
      <c r="D21" s="29">
        <v>4</v>
      </c>
      <c r="E21" s="280">
        <v>0</v>
      </c>
      <c r="F21" s="280">
        <v>0</v>
      </c>
      <c r="G21" s="280">
        <v>0</v>
      </c>
      <c r="H21" s="280">
        <v>0</v>
      </c>
      <c r="I21" s="25">
        <v>20</v>
      </c>
      <c r="J21" s="25">
        <v>16</v>
      </c>
      <c r="K21" s="25">
        <v>4</v>
      </c>
      <c r="L21" s="280">
        <v>0</v>
      </c>
      <c r="M21" s="280">
        <v>0</v>
      </c>
    </row>
    <row r="22" spans="1:13" ht="18.399999999999999" hidden="1" customHeight="1">
      <c r="A22" s="378" t="s">
        <v>659</v>
      </c>
      <c r="B22" s="344">
        <v>0</v>
      </c>
      <c r="C22" s="31">
        <v>0</v>
      </c>
      <c r="D22" s="31">
        <v>0</v>
      </c>
      <c r="E22" s="280">
        <v>0</v>
      </c>
      <c r="F22" s="280">
        <v>0</v>
      </c>
      <c r="G22" s="280">
        <v>0</v>
      </c>
      <c r="H22" s="280">
        <v>0</v>
      </c>
      <c r="I22" s="25">
        <v>0</v>
      </c>
      <c r="J22" s="280">
        <v>0</v>
      </c>
      <c r="K22" s="280">
        <v>0</v>
      </c>
      <c r="L22" s="280">
        <v>0</v>
      </c>
      <c r="M22" s="280">
        <v>0</v>
      </c>
    </row>
    <row r="23" spans="1:13" ht="18.399999999999999" hidden="1" customHeight="1" thickBot="1">
      <c r="A23" s="562" t="s">
        <v>660</v>
      </c>
      <c r="B23" s="345">
        <v>0</v>
      </c>
      <c r="C23" s="346">
        <v>0</v>
      </c>
      <c r="D23" s="346">
        <v>0</v>
      </c>
      <c r="E23" s="281">
        <v>0</v>
      </c>
      <c r="F23" s="281">
        <v>0</v>
      </c>
      <c r="G23" s="281">
        <v>0</v>
      </c>
      <c r="H23" s="281">
        <v>0</v>
      </c>
      <c r="I23" s="274">
        <v>0</v>
      </c>
      <c r="J23" s="281">
        <v>0</v>
      </c>
      <c r="K23" s="281">
        <v>0</v>
      </c>
      <c r="L23" s="281">
        <v>0</v>
      </c>
      <c r="M23" s="281">
        <v>0</v>
      </c>
    </row>
    <row r="24" spans="1:13" ht="18.399999999999999" customHeight="1">
      <c r="A24" s="378">
        <v>2023</v>
      </c>
      <c r="B24" s="344">
        <v>72</v>
      </c>
      <c r="C24" s="31">
        <v>40</v>
      </c>
      <c r="D24" s="31">
        <v>32</v>
      </c>
      <c r="E24" s="31">
        <v>0</v>
      </c>
      <c r="F24" s="31">
        <v>0</v>
      </c>
      <c r="G24" s="31">
        <v>0</v>
      </c>
      <c r="H24" s="31">
        <v>0</v>
      </c>
      <c r="I24" s="27">
        <v>72</v>
      </c>
      <c r="J24" s="31">
        <v>40</v>
      </c>
      <c r="K24" s="31">
        <v>32</v>
      </c>
      <c r="L24" s="31">
        <v>0</v>
      </c>
      <c r="M24" s="31">
        <v>0</v>
      </c>
    </row>
    <row r="25" spans="1:13" ht="18.399999999999999" customHeight="1">
      <c r="A25" s="145">
        <v>2024</v>
      </c>
      <c r="B25" s="342">
        <f t="shared" ref="B25:M25" si="0">SUM(B26:B33)</f>
        <v>87</v>
      </c>
      <c r="C25" s="343">
        <f t="shared" si="0"/>
        <v>0</v>
      </c>
      <c r="D25" s="343">
        <f t="shared" si="0"/>
        <v>0</v>
      </c>
      <c r="E25" s="156">
        <f t="shared" si="0"/>
        <v>0</v>
      </c>
      <c r="F25" s="156">
        <f t="shared" si="0"/>
        <v>1</v>
      </c>
      <c r="G25" s="156">
        <f t="shared" si="0"/>
        <v>0</v>
      </c>
      <c r="H25" s="156">
        <f t="shared" si="0"/>
        <v>0</v>
      </c>
      <c r="I25" s="156">
        <f t="shared" si="0"/>
        <v>86</v>
      </c>
      <c r="J25" s="156">
        <f t="shared" si="0"/>
        <v>0</v>
      </c>
      <c r="K25" s="156">
        <f t="shared" si="0"/>
        <v>0</v>
      </c>
      <c r="L25" s="156">
        <f t="shared" si="0"/>
        <v>0</v>
      </c>
      <c r="M25" s="156">
        <f t="shared" si="0"/>
        <v>0</v>
      </c>
    </row>
    <row r="26" spans="1:13" ht="18.399999999999999" customHeight="1">
      <c r="A26" s="378" t="s">
        <v>654</v>
      </c>
      <c r="B26" s="344">
        <f>SUM(E26:I26)</f>
        <v>20</v>
      </c>
      <c r="C26" s="29">
        <v>0</v>
      </c>
      <c r="D26" s="29">
        <v>0</v>
      </c>
      <c r="E26" s="280">
        <v>0</v>
      </c>
      <c r="F26" s="280">
        <v>0</v>
      </c>
      <c r="G26" s="280">
        <v>0</v>
      </c>
      <c r="H26" s="280">
        <v>0</v>
      </c>
      <c r="I26" s="25">
        <f t="shared" ref="I26:I33" si="1">SUM(L26:M26,B56:M56)</f>
        <v>20</v>
      </c>
      <c r="J26" s="29">
        <v>0</v>
      </c>
      <c r="K26" s="29">
        <v>0</v>
      </c>
      <c r="L26" s="31">
        <v>0</v>
      </c>
      <c r="M26" s="31">
        <v>0</v>
      </c>
    </row>
    <row r="27" spans="1:13" ht="18.399999999999999" customHeight="1">
      <c r="A27" s="378" t="s">
        <v>655</v>
      </c>
      <c r="B27" s="344">
        <f t="shared" ref="B27:B33" si="2">SUM(E27:I27)</f>
        <v>37</v>
      </c>
      <c r="C27" s="29">
        <v>0</v>
      </c>
      <c r="D27" s="29">
        <v>0</v>
      </c>
      <c r="E27" s="280">
        <v>0</v>
      </c>
      <c r="F27" s="280">
        <v>1</v>
      </c>
      <c r="G27" s="280">
        <v>0</v>
      </c>
      <c r="H27" s="280">
        <v>0</v>
      </c>
      <c r="I27" s="25">
        <f t="shared" si="1"/>
        <v>36</v>
      </c>
      <c r="J27" s="29">
        <v>0</v>
      </c>
      <c r="K27" s="29">
        <v>0</v>
      </c>
      <c r="L27" s="31">
        <v>0</v>
      </c>
      <c r="M27" s="31">
        <v>0</v>
      </c>
    </row>
    <row r="28" spans="1:13" ht="18.399999999999999" customHeight="1">
      <c r="A28" s="378" t="s">
        <v>656</v>
      </c>
      <c r="B28" s="344">
        <f t="shared" si="2"/>
        <v>0</v>
      </c>
      <c r="C28" s="29">
        <v>0</v>
      </c>
      <c r="D28" s="29">
        <v>0</v>
      </c>
      <c r="E28" s="280">
        <v>0</v>
      </c>
      <c r="F28" s="280">
        <v>0</v>
      </c>
      <c r="G28" s="280">
        <v>0</v>
      </c>
      <c r="H28" s="280">
        <v>0</v>
      </c>
      <c r="I28" s="25">
        <f t="shared" si="1"/>
        <v>0</v>
      </c>
      <c r="J28" s="29">
        <v>0</v>
      </c>
      <c r="K28" s="29">
        <v>0</v>
      </c>
      <c r="L28" s="31">
        <v>0</v>
      </c>
      <c r="M28" s="31">
        <v>0</v>
      </c>
    </row>
    <row r="29" spans="1:13" ht="18.399999999999999" customHeight="1">
      <c r="A29" s="378" t="s">
        <v>661</v>
      </c>
      <c r="B29" s="344">
        <f t="shared" si="2"/>
        <v>1</v>
      </c>
      <c r="C29" s="29">
        <v>0</v>
      </c>
      <c r="D29" s="29">
        <v>0</v>
      </c>
      <c r="E29" s="280">
        <v>0</v>
      </c>
      <c r="F29" s="280">
        <v>0</v>
      </c>
      <c r="G29" s="280">
        <v>0</v>
      </c>
      <c r="H29" s="280">
        <v>0</v>
      </c>
      <c r="I29" s="25">
        <f t="shared" si="1"/>
        <v>1</v>
      </c>
      <c r="J29" s="29">
        <v>0</v>
      </c>
      <c r="K29" s="29">
        <v>0</v>
      </c>
      <c r="L29" s="31">
        <v>0</v>
      </c>
      <c r="M29" s="31">
        <v>0</v>
      </c>
    </row>
    <row r="30" spans="1:13" ht="18.399999999999999" customHeight="1">
      <c r="A30" s="378" t="s">
        <v>658</v>
      </c>
      <c r="B30" s="344">
        <f t="shared" si="2"/>
        <v>29</v>
      </c>
      <c r="C30" s="29">
        <v>0</v>
      </c>
      <c r="D30" s="29">
        <v>0</v>
      </c>
      <c r="E30" s="280">
        <v>0</v>
      </c>
      <c r="F30" s="280">
        <v>0</v>
      </c>
      <c r="G30" s="280">
        <v>0</v>
      </c>
      <c r="H30" s="280">
        <v>0</v>
      </c>
      <c r="I30" s="25">
        <f t="shared" si="1"/>
        <v>29</v>
      </c>
      <c r="J30" s="29">
        <v>0</v>
      </c>
      <c r="K30" s="29">
        <v>0</v>
      </c>
      <c r="L30" s="31">
        <v>0</v>
      </c>
      <c r="M30" s="31">
        <v>0</v>
      </c>
    </row>
    <row r="31" spans="1:13" ht="18.399999999999999" customHeight="1">
      <c r="A31" s="378" t="s">
        <v>659</v>
      </c>
      <c r="B31" s="344">
        <f t="shared" si="2"/>
        <v>0</v>
      </c>
      <c r="C31" s="29">
        <v>0</v>
      </c>
      <c r="D31" s="29">
        <v>0</v>
      </c>
      <c r="E31" s="280">
        <v>0</v>
      </c>
      <c r="F31" s="280">
        <v>0</v>
      </c>
      <c r="G31" s="280">
        <v>0</v>
      </c>
      <c r="H31" s="280">
        <v>0</v>
      </c>
      <c r="I31" s="25">
        <f t="shared" si="1"/>
        <v>0</v>
      </c>
      <c r="J31" s="29">
        <v>0</v>
      </c>
      <c r="K31" s="29">
        <v>0</v>
      </c>
      <c r="L31" s="31">
        <v>0</v>
      </c>
      <c r="M31" s="31">
        <v>0</v>
      </c>
    </row>
    <row r="32" spans="1:13" ht="18.399999999999999" customHeight="1">
      <c r="A32" s="378" t="s">
        <v>662</v>
      </c>
      <c r="B32" s="344">
        <f t="shared" si="2"/>
        <v>0</v>
      </c>
      <c r="C32" s="29">
        <v>0</v>
      </c>
      <c r="D32" s="29">
        <v>0</v>
      </c>
      <c r="E32" s="280">
        <v>0</v>
      </c>
      <c r="F32" s="280">
        <v>0</v>
      </c>
      <c r="G32" s="280">
        <v>0</v>
      </c>
      <c r="H32" s="280">
        <v>0</v>
      </c>
      <c r="I32" s="25">
        <f t="shared" si="1"/>
        <v>0</v>
      </c>
      <c r="J32" s="29">
        <v>0</v>
      </c>
      <c r="K32" s="29">
        <v>0</v>
      </c>
      <c r="L32" s="31">
        <v>0</v>
      </c>
      <c r="M32" s="31">
        <v>0</v>
      </c>
    </row>
    <row r="33" spans="1:13" ht="18.399999999999999" customHeight="1" thickBot="1">
      <c r="A33" s="562" t="s">
        <v>660</v>
      </c>
      <c r="B33" s="345">
        <f t="shared" si="2"/>
        <v>0</v>
      </c>
      <c r="C33" s="575">
        <v>0</v>
      </c>
      <c r="D33" s="575">
        <v>0</v>
      </c>
      <c r="E33" s="281">
        <v>0</v>
      </c>
      <c r="F33" s="281">
        <v>0</v>
      </c>
      <c r="G33" s="281">
        <v>0</v>
      </c>
      <c r="H33" s="281">
        <v>0</v>
      </c>
      <c r="I33" s="274">
        <f t="shared" si="1"/>
        <v>0</v>
      </c>
      <c r="J33" s="575">
        <v>0</v>
      </c>
      <c r="K33" s="575">
        <v>0</v>
      </c>
      <c r="L33" s="281">
        <v>0</v>
      </c>
      <c r="M33" s="281">
        <v>0</v>
      </c>
    </row>
    <row r="34" spans="1:13" ht="17.25" thickBot="1">
      <c r="A34" s="563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  <row r="35" spans="1:13" ht="24.95" customHeight="1">
      <c r="A35" s="1011" t="s">
        <v>645</v>
      </c>
      <c r="B35" s="350"/>
      <c r="C35" s="351"/>
      <c r="D35" s="351"/>
      <c r="E35" s="351"/>
      <c r="F35" s="583" t="s">
        <v>683</v>
      </c>
      <c r="G35" s="351"/>
      <c r="H35" s="351"/>
      <c r="I35" s="351"/>
      <c r="J35" s="564"/>
      <c r="K35" s="505"/>
      <c r="L35" s="385"/>
      <c r="M35" s="335"/>
    </row>
    <row r="36" spans="1:13" ht="24.95" customHeight="1">
      <c r="A36" s="957"/>
      <c r="B36" s="561" t="s">
        <v>663</v>
      </c>
      <c r="C36" s="128" t="s">
        <v>664</v>
      </c>
      <c r="D36" s="223" t="s">
        <v>665</v>
      </c>
      <c r="E36" s="199" t="s">
        <v>666</v>
      </c>
      <c r="F36" s="202" t="s">
        <v>667</v>
      </c>
      <c r="G36" s="128" t="s">
        <v>668</v>
      </c>
      <c r="H36" s="128" t="s">
        <v>669</v>
      </c>
      <c r="I36" s="109" t="s">
        <v>670</v>
      </c>
      <c r="J36" s="109" t="s">
        <v>671</v>
      </c>
      <c r="K36" s="109" t="s">
        <v>672</v>
      </c>
      <c r="L36" s="109" t="s">
        <v>673</v>
      </c>
      <c r="M36" s="109" t="s">
        <v>674</v>
      </c>
    </row>
    <row r="37" spans="1:13">
      <c r="A37" s="210"/>
      <c r="B37" s="110"/>
      <c r="C37" s="101"/>
      <c r="D37" s="210"/>
      <c r="E37" s="110"/>
      <c r="F37" s="101"/>
      <c r="G37" s="101"/>
      <c r="H37" s="101"/>
      <c r="I37" s="101"/>
      <c r="J37" s="101"/>
      <c r="K37" s="571" t="s">
        <v>187</v>
      </c>
      <c r="L37" s="328"/>
      <c r="M37" s="328"/>
    </row>
    <row r="38" spans="1:13">
      <c r="A38" s="957" t="s">
        <v>653</v>
      </c>
      <c r="B38" s="110" t="s">
        <v>188</v>
      </c>
      <c r="C38" s="101" t="s">
        <v>188</v>
      </c>
      <c r="D38" s="101" t="s">
        <v>188</v>
      </c>
      <c r="E38" s="101" t="s">
        <v>189</v>
      </c>
      <c r="F38" s="101" t="s">
        <v>188</v>
      </c>
      <c r="G38" s="101" t="s">
        <v>189</v>
      </c>
      <c r="H38" s="101" t="s">
        <v>188</v>
      </c>
      <c r="I38" s="101" t="s">
        <v>22</v>
      </c>
      <c r="J38" s="101" t="s">
        <v>190</v>
      </c>
      <c r="K38" s="571" t="s">
        <v>191</v>
      </c>
      <c r="L38" s="572" t="s">
        <v>192</v>
      </c>
      <c r="M38" s="328" t="s">
        <v>680</v>
      </c>
    </row>
    <row r="39" spans="1:13" ht="17.25" thickBot="1">
      <c r="A39" s="958"/>
      <c r="B39" s="580">
        <v>3</v>
      </c>
      <c r="C39" s="579">
        <v>4</v>
      </c>
      <c r="D39" s="582">
        <v>5</v>
      </c>
      <c r="E39" s="580">
        <v>6</v>
      </c>
      <c r="F39" s="579">
        <v>7</v>
      </c>
      <c r="G39" s="579">
        <v>8</v>
      </c>
      <c r="H39" s="579">
        <v>9</v>
      </c>
      <c r="I39" s="579" t="s">
        <v>193</v>
      </c>
      <c r="J39" s="579" t="s">
        <v>83</v>
      </c>
      <c r="K39" s="581" t="s">
        <v>194</v>
      </c>
      <c r="L39" s="580" t="s">
        <v>195</v>
      </c>
      <c r="M39" s="581"/>
    </row>
    <row r="40" spans="1:13" ht="18.399999999999999" hidden="1" customHeight="1">
      <c r="A40" s="378">
        <v>2016</v>
      </c>
      <c r="B40" s="344">
        <v>0</v>
      </c>
      <c r="C40" s="25">
        <v>7</v>
      </c>
      <c r="D40" s="25">
        <v>17</v>
      </c>
      <c r="E40" s="25">
        <v>16</v>
      </c>
      <c r="F40" s="25">
        <v>7</v>
      </c>
      <c r="G40" s="25">
        <v>5</v>
      </c>
      <c r="H40" s="25">
        <v>6</v>
      </c>
      <c r="I40" s="25">
        <v>1</v>
      </c>
      <c r="J40" s="25">
        <v>4</v>
      </c>
      <c r="K40" s="25">
        <v>0</v>
      </c>
      <c r="L40" s="25">
        <v>0</v>
      </c>
      <c r="M40" s="25">
        <v>0</v>
      </c>
    </row>
    <row r="41" spans="1:13" ht="18.399999999999999" hidden="1" customHeight="1">
      <c r="A41" s="378">
        <v>2017</v>
      </c>
      <c r="B41" s="344">
        <v>3</v>
      </c>
      <c r="C41" s="25">
        <v>3</v>
      </c>
      <c r="D41" s="25">
        <v>20</v>
      </c>
      <c r="E41" s="25">
        <v>3</v>
      </c>
      <c r="F41" s="25">
        <v>2</v>
      </c>
      <c r="G41" s="25">
        <v>1</v>
      </c>
      <c r="H41" s="25">
        <v>3</v>
      </c>
      <c r="I41" s="25">
        <v>0</v>
      </c>
      <c r="J41" s="25">
        <v>2</v>
      </c>
      <c r="K41" s="26">
        <v>7</v>
      </c>
      <c r="L41" s="26">
        <v>5</v>
      </c>
      <c r="M41" s="25">
        <v>0</v>
      </c>
    </row>
    <row r="42" spans="1:13" ht="18.399999999999999" hidden="1" customHeight="1">
      <c r="A42" s="421">
        <v>2018</v>
      </c>
      <c r="B42" s="344">
        <v>1</v>
      </c>
      <c r="C42" s="25">
        <v>2</v>
      </c>
      <c r="D42" s="25">
        <v>17</v>
      </c>
      <c r="E42" s="25">
        <v>21</v>
      </c>
      <c r="F42" s="25">
        <v>5</v>
      </c>
      <c r="G42" s="25">
        <v>12</v>
      </c>
      <c r="H42" s="25">
        <v>10</v>
      </c>
      <c r="I42" s="25">
        <v>1</v>
      </c>
      <c r="J42" s="25">
        <v>2</v>
      </c>
      <c r="K42" s="26">
        <v>0</v>
      </c>
      <c r="L42" s="26">
        <v>6</v>
      </c>
      <c r="M42" s="25">
        <v>0</v>
      </c>
    </row>
    <row r="43" spans="1:13" ht="18.399999999999999" customHeight="1">
      <c r="A43" s="378">
        <v>2019</v>
      </c>
      <c r="B43" s="344">
        <v>0</v>
      </c>
      <c r="C43" s="25">
        <v>5</v>
      </c>
      <c r="D43" s="25">
        <v>15</v>
      </c>
      <c r="E43" s="25">
        <v>18</v>
      </c>
      <c r="F43" s="25">
        <v>9</v>
      </c>
      <c r="G43" s="25">
        <v>2</v>
      </c>
      <c r="H43" s="25">
        <v>10</v>
      </c>
      <c r="I43" s="25">
        <v>0</v>
      </c>
      <c r="J43" s="25">
        <v>0</v>
      </c>
      <c r="K43" s="26">
        <v>5</v>
      </c>
      <c r="L43" s="26">
        <v>0</v>
      </c>
      <c r="M43" s="25">
        <v>1</v>
      </c>
    </row>
    <row r="44" spans="1:13" ht="18.399999999999999" customHeight="1">
      <c r="A44" s="378">
        <v>2020</v>
      </c>
      <c r="B44" s="344">
        <v>1</v>
      </c>
      <c r="C44" s="25">
        <v>10</v>
      </c>
      <c r="D44" s="25">
        <v>19</v>
      </c>
      <c r="E44" s="25">
        <v>20</v>
      </c>
      <c r="F44" s="25">
        <v>2</v>
      </c>
      <c r="G44" s="25">
        <v>7</v>
      </c>
      <c r="H44" s="25">
        <v>4</v>
      </c>
      <c r="I44" s="25">
        <v>1</v>
      </c>
      <c r="J44" s="25">
        <v>1</v>
      </c>
      <c r="K44" s="26">
        <v>2</v>
      </c>
      <c r="L44" s="26">
        <v>1</v>
      </c>
      <c r="M44" s="25">
        <v>0</v>
      </c>
    </row>
    <row r="45" spans="1:13" ht="18.399999999999999" customHeight="1">
      <c r="A45" s="378">
        <v>2021</v>
      </c>
      <c r="B45" s="344">
        <v>2</v>
      </c>
      <c r="C45" s="25">
        <v>4</v>
      </c>
      <c r="D45" s="25">
        <v>20</v>
      </c>
      <c r="E45" s="25">
        <v>8</v>
      </c>
      <c r="F45" s="25">
        <v>4</v>
      </c>
      <c r="G45" s="25">
        <v>7</v>
      </c>
      <c r="H45" s="25">
        <v>13</v>
      </c>
      <c r="I45" s="25">
        <v>1</v>
      </c>
      <c r="J45" s="25">
        <v>1</v>
      </c>
      <c r="K45" s="26">
        <v>0</v>
      </c>
      <c r="L45" s="26">
        <v>0</v>
      </c>
      <c r="M45" s="25">
        <v>0</v>
      </c>
    </row>
    <row r="46" spans="1:13" ht="18.399999999999999" customHeight="1">
      <c r="A46" s="378">
        <v>2022</v>
      </c>
      <c r="B46" s="344">
        <v>3</v>
      </c>
      <c r="C46" s="25">
        <v>9</v>
      </c>
      <c r="D46" s="25">
        <v>12</v>
      </c>
      <c r="E46" s="25">
        <v>24</v>
      </c>
      <c r="F46" s="25">
        <v>7</v>
      </c>
      <c r="G46" s="25">
        <v>10</v>
      </c>
      <c r="H46" s="25">
        <v>6</v>
      </c>
      <c r="I46" s="25">
        <v>2</v>
      </c>
      <c r="J46" s="25">
        <v>0</v>
      </c>
      <c r="K46" s="25">
        <v>0</v>
      </c>
      <c r="L46" s="25">
        <v>19</v>
      </c>
      <c r="M46" s="25">
        <v>0</v>
      </c>
    </row>
    <row r="47" spans="1:13" ht="18.399999999999999" hidden="1" customHeight="1">
      <c r="A47" s="378" t="s">
        <v>654</v>
      </c>
      <c r="B47" s="348">
        <v>0</v>
      </c>
      <c r="C47" s="283">
        <v>1</v>
      </c>
      <c r="D47" s="284">
        <v>9</v>
      </c>
      <c r="E47" s="283">
        <v>17</v>
      </c>
      <c r="F47" s="284">
        <v>5</v>
      </c>
      <c r="G47" s="282">
        <v>0</v>
      </c>
      <c r="H47" s="282">
        <v>0</v>
      </c>
      <c r="I47" s="283">
        <v>1</v>
      </c>
      <c r="J47" s="282">
        <v>0</v>
      </c>
      <c r="K47" s="282">
        <v>0</v>
      </c>
      <c r="L47" s="282">
        <v>0</v>
      </c>
      <c r="M47" s="282">
        <v>0</v>
      </c>
    </row>
    <row r="48" spans="1:13" ht="18.399999999999999" hidden="1" customHeight="1">
      <c r="A48" s="378" t="s">
        <v>655</v>
      </c>
      <c r="B48" s="348">
        <v>0</v>
      </c>
      <c r="C48" s="282">
        <v>0</v>
      </c>
      <c r="D48" s="282">
        <v>0</v>
      </c>
      <c r="E48" s="282">
        <v>2</v>
      </c>
      <c r="F48" s="284">
        <v>2</v>
      </c>
      <c r="G48" s="284">
        <v>10</v>
      </c>
      <c r="H48" s="284">
        <v>6</v>
      </c>
      <c r="I48" s="282">
        <v>0</v>
      </c>
      <c r="J48" s="282">
        <v>0</v>
      </c>
      <c r="K48" s="282">
        <v>0</v>
      </c>
      <c r="L48" s="282">
        <v>7</v>
      </c>
      <c r="M48" s="282">
        <v>0</v>
      </c>
    </row>
    <row r="49" spans="1:14" ht="18.399999999999999" hidden="1" customHeight="1">
      <c r="A49" s="378" t="s">
        <v>656</v>
      </c>
      <c r="B49" s="348">
        <v>0</v>
      </c>
      <c r="C49" s="282">
        <v>0</v>
      </c>
      <c r="D49" s="282">
        <v>0</v>
      </c>
      <c r="E49" s="282">
        <v>0</v>
      </c>
      <c r="F49" s="282">
        <v>0</v>
      </c>
      <c r="G49" s="282">
        <v>0</v>
      </c>
      <c r="H49" s="282">
        <v>0</v>
      </c>
      <c r="I49" s="282">
        <v>0</v>
      </c>
      <c r="J49" s="282">
        <v>0</v>
      </c>
      <c r="K49" s="282">
        <v>0</v>
      </c>
      <c r="L49" s="282">
        <v>0</v>
      </c>
      <c r="M49" s="282">
        <v>0</v>
      </c>
    </row>
    <row r="50" spans="1:14" ht="18.399999999999999" hidden="1" customHeight="1">
      <c r="A50" s="378" t="s">
        <v>657</v>
      </c>
      <c r="B50" s="348">
        <v>0</v>
      </c>
      <c r="C50" s="282">
        <v>0</v>
      </c>
      <c r="D50" s="282">
        <v>0</v>
      </c>
      <c r="E50" s="282">
        <v>0</v>
      </c>
      <c r="F50" s="282">
        <v>0</v>
      </c>
      <c r="G50" s="282">
        <v>0</v>
      </c>
      <c r="H50" s="282">
        <v>0</v>
      </c>
      <c r="I50" s="282">
        <v>0</v>
      </c>
      <c r="J50" s="282">
        <v>0</v>
      </c>
      <c r="K50" s="282">
        <v>0</v>
      </c>
      <c r="L50" s="282">
        <v>12</v>
      </c>
      <c r="M50" s="282">
        <v>0</v>
      </c>
    </row>
    <row r="51" spans="1:14" ht="18.399999999999999" hidden="1" customHeight="1">
      <c r="A51" s="378" t="s">
        <v>658</v>
      </c>
      <c r="B51" s="349">
        <v>3</v>
      </c>
      <c r="C51" s="284">
        <v>8</v>
      </c>
      <c r="D51" s="283">
        <v>3</v>
      </c>
      <c r="E51" s="284">
        <v>5</v>
      </c>
      <c r="F51" s="282">
        <v>0</v>
      </c>
      <c r="G51" s="282">
        <v>0</v>
      </c>
      <c r="H51" s="282">
        <v>0</v>
      </c>
      <c r="I51" s="282">
        <v>1</v>
      </c>
      <c r="J51" s="282">
        <v>0</v>
      </c>
      <c r="K51" s="282">
        <v>0</v>
      </c>
      <c r="L51" s="282">
        <v>0</v>
      </c>
      <c r="M51" s="282">
        <v>0</v>
      </c>
    </row>
    <row r="52" spans="1:14" ht="18.399999999999999" hidden="1" customHeight="1">
      <c r="A52" s="378" t="s">
        <v>659</v>
      </c>
      <c r="B52" s="348">
        <v>0</v>
      </c>
      <c r="C52" s="282">
        <v>0</v>
      </c>
      <c r="D52" s="282">
        <v>0</v>
      </c>
      <c r="E52" s="282">
        <v>0</v>
      </c>
      <c r="F52" s="282">
        <v>0</v>
      </c>
      <c r="G52" s="282">
        <v>0</v>
      </c>
      <c r="H52" s="282">
        <v>0</v>
      </c>
      <c r="I52" s="282">
        <v>0</v>
      </c>
      <c r="J52" s="282">
        <v>0</v>
      </c>
      <c r="K52" s="282">
        <v>0</v>
      </c>
      <c r="L52" s="282">
        <v>0</v>
      </c>
      <c r="M52" s="282">
        <v>0</v>
      </c>
    </row>
    <row r="53" spans="1:14" ht="18.399999999999999" hidden="1" customHeight="1" thickBot="1">
      <c r="A53" s="562" t="s">
        <v>660</v>
      </c>
      <c r="B53" s="285">
        <v>0</v>
      </c>
      <c r="C53" s="286">
        <v>0</v>
      </c>
      <c r="D53" s="286">
        <v>0</v>
      </c>
      <c r="E53" s="286">
        <v>0</v>
      </c>
      <c r="F53" s="286">
        <v>0</v>
      </c>
      <c r="G53" s="286">
        <v>0</v>
      </c>
      <c r="H53" s="286">
        <v>0</v>
      </c>
      <c r="I53" s="286">
        <v>0</v>
      </c>
      <c r="J53" s="286">
        <v>0</v>
      </c>
      <c r="K53" s="286">
        <v>0</v>
      </c>
      <c r="L53" s="286">
        <v>0</v>
      </c>
      <c r="M53" s="286">
        <v>0</v>
      </c>
    </row>
    <row r="54" spans="1:14" ht="18.399999999999999" customHeight="1">
      <c r="A54" s="378">
        <v>2022</v>
      </c>
      <c r="B54" s="348">
        <v>0</v>
      </c>
      <c r="C54" s="390">
        <v>7</v>
      </c>
      <c r="D54" s="390">
        <v>24</v>
      </c>
      <c r="E54" s="390">
        <v>15</v>
      </c>
      <c r="F54" s="390">
        <v>9</v>
      </c>
      <c r="G54" s="390">
        <v>6</v>
      </c>
      <c r="H54" s="390">
        <v>10</v>
      </c>
      <c r="I54" s="390">
        <v>0</v>
      </c>
      <c r="J54" s="390">
        <v>0</v>
      </c>
      <c r="K54" s="390">
        <v>0</v>
      </c>
      <c r="L54" s="390">
        <v>1</v>
      </c>
      <c r="M54" s="390">
        <v>0</v>
      </c>
    </row>
    <row r="55" spans="1:14" ht="18.399999999999999" customHeight="1">
      <c r="A55" s="145">
        <v>2024</v>
      </c>
      <c r="B55" s="347">
        <f>SUM(B56:B63)</f>
        <v>3</v>
      </c>
      <c r="C55" s="157">
        <f>SUM(C56:C63)</f>
        <v>7</v>
      </c>
      <c r="D55" s="157">
        <f t="shared" ref="D55:M55" si="3">SUM(D56:D63)</f>
        <v>24</v>
      </c>
      <c r="E55" s="157">
        <f t="shared" si="3"/>
        <v>8</v>
      </c>
      <c r="F55" s="157">
        <f t="shared" si="3"/>
        <v>7</v>
      </c>
      <c r="G55" s="157">
        <f t="shared" si="3"/>
        <v>13</v>
      </c>
      <c r="H55" s="157">
        <f t="shared" si="3"/>
        <v>19</v>
      </c>
      <c r="I55" s="157">
        <f t="shared" si="3"/>
        <v>3</v>
      </c>
      <c r="J55" s="157">
        <f t="shared" si="3"/>
        <v>1</v>
      </c>
      <c r="K55" s="157">
        <f t="shared" si="3"/>
        <v>0</v>
      </c>
      <c r="L55" s="157">
        <f t="shared" si="3"/>
        <v>0</v>
      </c>
      <c r="M55" s="157">
        <f t="shared" si="3"/>
        <v>1</v>
      </c>
    </row>
    <row r="56" spans="1:14" ht="18.399999999999999" customHeight="1">
      <c r="A56" s="378" t="s">
        <v>654</v>
      </c>
      <c r="B56" s="348">
        <v>0</v>
      </c>
      <c r="C56" s="283">
        <v>3</v>
      </c>
      <c r="D56" s="284">
        <v>7</v>
      </c>
      <c r="E56" s="283">
        <v>5</v>
      </c>
      <c r="F56" s="284">
        <v>3</v>
      </c>
      <c r="G56" s="282">
        <v>0</v>
      </c>
      <c r="H56" s="282">
        <v>0</v>
      </c>
      <c r="I56" s="283">
        <v>1</v>
      </c>
      <c r="J56" s="282">
        <v>1</v>
      </c>
      <c r="K56" s="282">
        <v>0</v>
      </c>
      <c r="L56" s="282">
        <v>0</v>
      </c>
      <c r="M56" s="282">
        <v>0</v>
      </c>
    </row>
    <row r="57" spans="1:14" ht="18.399999999999999" customHeight="1">
      <c r="A57" s="378" t="s">
        <v>655</v>
      </c>
      <c r="B57" s="348">
        <v>0</v>
      </c>
      <c r="C57" s="282">
        <v>0</v>
      </c>
      <c r="D57" s="282">
        <v>0</v>
      </c>
      <c r="E57" s="282">
        <v>0</v>
      </c>
      <c r="F57" s="284">
        <v>4</v>
      </c>
      <c r="G57" s="284">
        <v>13</v>
      </c>
      <c r="H57" s="284">
        <v>19</v>
      </c>
      <c r="I57" s="282">
        <v>0</v>
      </c>
      <c r="J57" s="282">
        <v>0</v>
      </c>
      <c r="K57" s="282">
        <v>0</v>
      </c>
      <c r="L57" s="282">
        <v>0</v>
      </c>
      <c r="M57" s="282">
        <v>0</v>
      </c>
    </row>
    <row r="58" spans="1:14" ht="18.399999999999999" customHeight="1">
      <c r="A58" s="378" t="s">
        <v>656</v>
      </c>
      <c r="B58" s="348">
        <v>0</v>
      </c>
      <c r="C58" s="282">
        <v>0</v>
      </c>
      <c r="D58" s="282">
        <v>0</v>
      </c>
      <c r="E58" s="282">
        <v>0</v>
      </c>
      <c r="F58" s="282">
        <v>0</v>
      </c>
      <c r="G58" s="282">
        <v>0</v>
      </c>
      <c r="H58" s="282">
        <v>0</v>
      </c>
      <c r="I58" s="282">
        <v>0</v>
      </c>
      <c r="J58" s="282">
        <v>0</v>
      </c>
      <c r="K58" s="282">
        <v>0</v>
      </c>
      <c r="L58" s="282">
        <v>0</v>
      </c>
      <c r="M58" s="282">
        <v>0</v>
      </c>
    </row>
    <row r="59" spans="1:14" ht="18.399999999999999" customHeight="1">
      <c r="A59" s="378" t="s">
        <v>661</v>
      </c>
      <c r="B59" s="348">
        <v>0</v>
      </c>
      <c r="C59" s="282">
        <v>0</v>
      </c>
      <c r="D59" s="282">
        <v>0</v>
      </c>
      <c r="E59" s="282">
        <v>1</v>
      </c>
      <c r="F59" s="282">
        <v>0</v>
      </c>
      <c r="G59" s="282">
        <v>0</v>
      </c>
      <c r="H59" s="282">
        <v>0</v>
      </c>
      <c r="I59" s="282">
        <v>0</v>
      </c>
      <c r="J59" s="282">
        <v>0</v>
      </c>
      <c r="K59" s="282">
        <v>0</v>
      </c>
      <c r="L59" s="282">
        <v>0</v>
      </c>
      <c r="M59" s="282">
        <v>0</v>
      </c>
    </row>
    <row r="60" spans="1:14" ht="18.399999999999999" customHeight="1">
      <c r="A60" s="378" t="s">
        <v>658</v>
      </c>
      <c r="B60" s="349">
        <v>3</v>
      </c>
      <c r="C60" s="284">
        <v>4</v>
      </c>
      <c r="D60" s="283">
        <v>17</v>
      </c>
      <c r="E60" s="284">
        <v>2</v>
      </c>
      <c r="F60" s="282">
        <v>0</v>
      </c>
      <c r="G60" s="282">
        <v>0</v>
      </c>
      <c r="H60" s="282">
        <v>0</v>
      </c>
      <c r="I60" s="282">
        <v>2</v>
      </c>
      <c r="J60" s="282">
        <v>0</v>
      </c>
      <c r="K60" s="282">
        <v>0</v>
      </c>
      <c r="L60" s="282">
        <v>0</v>
      </c>
      <c r="M60" s="282">
        <v>1</v>
      </c>
    </row>
    <row r="61" spans="1:14" ht="18.399999999999999" customHeight="1">
      <c r="A61" s="378" t="s">
        <v>659</v>
      </c>
      <c r="B61" s="348">
        <v>0</v>
      </c>
      <c r="C61" s="282">
        <v>0</v>
      </c>
      <c r="D61" s="282">
        <v>0</v>
      </c>
      <c r="E61" s="282">
        <v>0</v>
      </c>
      <c r="F61" s="282">
        <v>0</v>
      </c>
      <c r="G61" s="282">
        <v>0</v>
      </c>
      <c r="H61" s="282">
        <v>0</v>
      </c>
      <c r="I61" s="282">
        <v>0</v>
      </c>
      <c r="J61" s="282">
        <v>0</v>
      </c>
      <c r="K61" s="282">
        <v>0</v>
      </c>
      <c r="L61" s="282">
        <v>0</v>
      </c>
      <c r="M61" s="282">
        <v>0</v>
      </c>
    </row>
    <row r="62" spans="1:14" ht="18.399999999999999" customHeight="1">
      <c r="A62" s="378" t="s">
        <v>662</v>
      </c>
      <c r="B62" s="344">
        <v>0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280">
        <v>0</v>
      </c>
      <c r="L62" s="280">
        <v>0</v>
      </c>
      <c r="M62" s="280">
        <v>0</v>
      </c>
    </row>
    <row r="63" spans="1:14" ht="18.399999999999999" customHeight="1" thickBot="1">
      <c r="A63" s="562" t="s">
        <v>660</v>
      </c>
      <c r="B63" s="285">
        <v>0</v>
      </c>
      <c r="C63" s="286">
        <v>0</v>
      </c>
      <c r="D63" s="286">
        <v>0</v>
      </c>
      <c r="E63" s="286">
        <v>0</v>
      </c>
      <c r="F63" s="286">
        <v>0</v>
      </c>
      <c r="G63" s="286">
        <v>0</v>
      </c>
      <c r="H63" s="286">
        <v>0</v>
      </c>
      <c r="I63" s="286">
        <v>0</v>
      </c>
      <c r="J63" s="286">
        <v>0</v>
      </c>
      <c r="K63" s="286">
        <v>0</v>
      </c>
      <c r="L63" s="286">
        <v>0</v>
      </c>
      <c r="M63" s="286">
        <v>0</v>
      </c>
    </row>
    <row r="64" spans="1:14" s="566" customFormat="1" ht="17.100000000000001" customHeight="1">
      <c r="A64" s="1008" t="s">
        <v>675</v>
      </c>
      <c r="B64" s="1008"/>
      <c r="C64" s="1008"/>
      <c r="D64" s="1008"/>
      <c r="E64" s="1008"/>
      <c r="F64" s="1008"/>
      <c r="G64" s="1008"/>
      <c r="H64" s="1008"/>
      <c r="I64" s="1008"/>
      <c r="J64" s="565"/>
      <c r="K64" s="565"/>
      <c r="L64" s="565"/>
      <c r="M64" s="565"/>
      <c r="N64" s="565"/>
    </row>
    <row r="65" spans="1:14" s="317" customFormat="1" ht="15" customHeight="1">
      <c r="A65" s="947" t="s">
        <v>676</v>
      </c>
      <c r="B65" s="947"/>
      <c r="C65" s="947"/>
      <c r="D65" s="947"/>
      <c r="E65" s="947"/>
      <c r="F65" s="947"/>
      <c r="G65" s="947"/>
      <c r="H65" s="947"/>
      <c r="I65" s="947"/>
      <c r="J65" s="567"/>
      <c r="K65" s="567"/>
      <c r="L65" s="567"/>
      <c r="M65" s="567"/>
      <c r="N65" s="567"/>
    </row>
    <row r="66" spans="1:14" s="448" customFormat="1" ht="15" customHeight="1">
      <c r="A66" s="947" t="s">
        <v>677</v>
      </c>
      <c r="B66" s="947"/>
      <c r="C66" s="947"/>
      <c r="D66" s="947"/>
      <c r="E66" s="947"/>
      <c r="F66" s="947"/>
      <c r="G66" s="947"/>
      <c r="H66" s="947"/>
      <c r="I66" s="947"/>
      <c r="J66" s="947"/>
      <c r="K66" s="947"/>
      <c r="L66" s="947"/>
      <c r="M66" s="947"/>
      <c r="N66" s="947"/>
    </row>
    <row r="67" spans="1:14" s="569" customFormat="1" ht="15" customHeight="1">
      <c r="A67" s="947" t="s">
        <v>489</v>
      </c>
      <c r="B67" s="947"/>
      <c r="C67" s="947"/>
      <c r="D67" s="947"/>
      <c r="E67" s="947"/>
      <c r="F67" s="947"/>
      <c r="G67" s="947"/>
      <c r="H67" s="947"/>
      <c r="I67" s="947"/>
      <c r="J67" s="947"/>
      <c r="K67" s="947"/>
      <c r="L67" s="1007"/>
      <c r="M67" s="1007"/>
      <c r="N67" s="568"/>
    </row>
  </sheetData>
  <mergeCells count="16">
    <mergeCell ref="A2:M2"/>
    <mergeCell ref="A3:M3"/>
    <mergeCell ref="B5:D5"/>
    <mergeCell ref="A5:A6"/>
    <mergeCell ref="A8:A9"/>
    <mergeCell ref="C6:C7"/>
    <mergeCell ref="D6:D7"/>
    <mergeCell ref="L67:M67"/>
    <mergeCell ref="A64:I64"/>
    <mergeCell ref="A65:I65"/>
    <mergeCell ref="A66:N66"/>
    <mergeCell ref="C8:C9"/>
    <mergeCell ref="D8:D9"/>
    <mergeCell ref="A35:A36"/>
    <mergeCell ref="A38:A39"/>
    <mergeCell ref="A67:K67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200" pageOrder="overThenDown" orientation="portrait" r:id="rId1"/>
  <headerFooter scaleWithDoc="0" alignWithMargins="0"/>
  <ignoredErrors>
    <ignoredError sqref="I26:I33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view="pageBreakPreview" topLeftCell="A2" zoomScaleSheetLayoutView="100" zoomScalePageLayoutView="70" workbookViewId="0">
      <selection activeCell="U21" sqref="U21"/>
    </sheetView>
  </sheetViews>
  <sheetFormatPr defaultColWidth="7.109375" defaultRowHeight="12.75"/>
  <cols>
    <col min="1" max="1" width="9.33203125" style="587" customWidth="1"/>
    <col min="2" max="2" width="6.77734375" style="587" customWidth="1"/>
    <col min="3" max="3" width="6" style="587" customWidth="1"/>
    <col min="4" max="4" width="6.21875" style="587" customWidth="1"/>
    <col min="5" max="5" width="8.33203125" style="587" customWidth="1"/>
    <col min="6" max="6" width="6" style="587" customWidth="1"/>
    <col min="7" max="7" width="6.33203125" style="587" customWidth="1"/>
    <col min="8" max="8" width="5.44140625" style="587" customWidth="1"/>
    <col min="9" max="9" width="6.33203125" style="587" customWidth="1"/>
    <col min="10" max="11" width="6.44140625" style="587" customWidth="1"/>
    <col min="12" max="12" width="6.33203125" style="587" customWidth="1"/>
    <col min="13" max="13" width="9.33203125" style="587" customWidth="1"/>
    <col min="14" max="16" width="8.5546875" style="587" customWidth="1"/>
    <col min="17" max="17" width="9.77734375" style="587" customWidth="1"/>
    <col min="18" max="20" width="9.6640625" style="587" customWidth="1"/>
    <col min="21" max="21" width="8.6640625" style="587" customWidth="1"/>
    <col min="22" max="22" width="7.33203125" style="232" customWidth="1"/>
    <col min="23" max="25" width="3.33203125" style="232" customWidth="1"/>
    <col min="26" max="26" width="4.33203125" style="232" customWidth="1"/>
    <col min="27" max="27" width="3.33203125" style="232" customWidth="1"/>
    <col min="28" max="29" width="4" style="232" customWidth="1"/>
    <col min="30" max="16384" width="7.109375" style="232"/>
  </cols>
  <sheetData>
    <row r="1" spans="1:28" s="28" customFormat="1" ht="18" customHeight="1">
      <c r="A1" s="450"/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586"/>
      <c r="M1" s="450"/>
      <c r="N1" s="450"/>
      <c r="O1" s="450"/>
      <c r="P1" s="450"/>
      <c r="Q1" s="450"/>
      <c r="R1" s="450"/>
      <c r="S1" s="450"/>
      <c r="T1" s="450"/>
      <c r="U1" s="450"/>
      <c r="V1" s="233"/>
      <c r="W1" s="233"/>
      <c r="X1" s="233"/>
      <c r="Y1" s="233"/>
      <c r="Z1" s="233"/>
      <c r="AA1" s="233"/>
      <c r="AB1" s="233"/>
    </row>
    <row r="2" spans="1:28" s="234" customFormat="1" ht="30" customHeight="1">
      <c r="A2" s="1016" t="s">
        <v>688</v>
      </c>
      <c r="B2" s="1016"/>
      <c r="C2" s="1016"/>
      <c r="D2" s="1016"/>
      <c r="E2" s="1016"/>
      <c r="F2" s="1016"/>
      <c r="G2" s="1016"/>
      <c r="H2" s="1016"/>
      <c r="I2" s="1016"/>
      <c r="J2" s="1016"/>
      <c r="K2" s="1016"/>
      <c r="L2" s="1016"/>
      <c r="M2" s="995" t="s">
        <v>689</v>
      </c>
      <c r="N2" s="995"/>
      <c r="O2" s="995"/>
      <c r="P2" s="995"/>
      <c r="Q2" s="995"/>
      <c r="R2" s="995"/>
      <c r="S2" s="995"/>
      <c r="T2" s="995"/>
      <c r="U2" s="995"/>
      <c r="V2" s="365"/>
      <c r="W2" s="365"/>
      <c r="X2" s="365"/>
      <c r="Y2" s="365"/>
      <c r="Z2" s="365"/>
      <c r="AA2" s="365"/>
      <c r="AB2" s="365"/>
    </row>
    <row r="3" spans="1:28" s="235" customFormat="1" ht="24.95" customHeight="1">
      <c r="A3" s="1017" t="s">
        <v>374</v>
      </c>
      <c r="B3" s="1017"/>
      <c r="C3" s="1017"/>
      <c r="D3" s="1017"/>
      <c r="E3" s="1017"/>
      <c r="F3" s="1017"/>
      <c r="G3" s="1017"/>
      <c r="H3" s="1017"/>
      <c r="I3" s="1017"/>
      <c r="J3" s="1017"/>
      <c r="K3" s="1017"/>
      <c r="L3" s="1017"/>
      <c r="M3" s="1018" t="s">
        <v>309</v>
      </c>
      <c r="N3" s="1018"/>
      <c r="O3" s="1018"/>
      <c r="P3" s="1018"/>
      <c r="Q3" s="1018"/>
      <c r="R3" s="1018"/>
      <c r="S3" s="1018"/>
      <c r="T3" s="1018"/>
      <c r="U3" s="1018"/>
      <c r="V3" s="366"/>
      <c r="W3" s="366"/>
      <c r="X3" s="366"/>
      <c r="Y3" s="366"/>
      <c r="Z3" s="366"/>
      <c r="AA3" s="366"/>
      <c r="AB3" s="366"/>
    </row>
    <row r="4" spans="1:28" s="240" customFormat="1" ht="18" customHeight="1" thickBot="1">
      <c r="A4" s="236" t="s">
        <v>690</v>
      </c>
      <c r="B4" s="315"/>
      <c r="C4" s="315"/>
      <c r="D4" s="315"/>
      <c r="E4" s="315"/>
      <c r="F4" s="315"/>
      <c r="G4" s="315"/>
      <c r="H4" s="315"/>
      <c r="I4" s="315"/>
      <c r="J4" s="315"/>
      <c r="K4" s="1021" t="s">
        <v>310</v>
      </c>
      <c r="L4" s="1021"/>
      <c r="M4" s="236" t="s">
        <v>690</v>
      </c>
      <c r="N4" s="239"/>
      <c r="O4" s="237"/>
      <c r="P4" s="238"/>
      <c r="Q4" s="238"/>
      <c r="R4" s="238"/>
      <c r="S4" s="238"/>
      <c r="T4" s="327"/>
      <c r="U4" s="327" t="s">
        <v>310</v>
      </c>
    </row>
    <row r="5" spans="1:28" s="236" customFormat="1" ht="24.95" customHeight="1">
      <c r="A5" s="1000" t="s">
        <v>645</v>
      </c>
      <c r="B5" s="1035" t="s">
        <v>691</v>
      </c>
      <c r="C5" s="1038" t="s">
        <v>692</v>
      </c>
      <c r="D5" s="1039"/>
      <c r="E5" s="1039"/>
      <c r="F5" s="1039"/>
      <c r="G5" s="1039"/>
      <c r="H5" s="1039"/>
      <c r="I5" s="1039"/>
      <c r="J5" s="1039"/>
      <c r="K5" s="1039"/>
      <c r="L5" s="1039"/>
      <c r="M5" s="1000" t="s">
        <v>645</v>
      </c>
      <c r="N5" s="594" t="s">
        <v>693</v>
      </c>
      <c r="O5" s="241" t="s">
        <v>694</v>
      </c>
      <c r="P5" s="241" t="s">
        <v>695</v>
      </c>
      <c r="Q5" s="241" t="s">
        <v>696</v>
      </c>
      <c r="R5" s="594" t="s">
        <v>697</v>
      </c>
      <c r="S5" s="241" t="s">
        <v>698</v>
      </c>
      <c r="T5" s="594" t="s">
        <v>699</v>
      </c>
      <c r="U5" s="468" t="s">
        <v>700</v>
      </c>
    </row>
    <row r="6" spans="1:28" s="236" customFormat="1" ht="15" customHeight="1">
      <c r="A6" s="998"/>
      <c r="B6" s="1036"/>
      <c r="C6" s="1040" t="s">
        <v>311</v>
      </c>
      <c r="D6" s="1041"/>
      <c r="E6" s="1041"/>
      <c r="F6" s="1041"/>
      <c r="G6" s="1041"/>
      <c r="H6" s="1041"/>
      <c r="I6" s="1041"/>
      <c r="J6" s="1041"/>
      <c r="K6" s="1041"/>
      <c r="L6" s="1041"/>
      <c r="M6" s="998"/>
      <c r="N6" s="596"/>
      <c r="O6" s="597" t="s" ph="1">
        <v>701</v>
      </c>
      <c r="P6" s="243" t="s">
        <v>15</v>
      </c>
      <c r="Q6" s="244" t="s">
        <v>702</v>
      </c>
      <c r="R6" s="598" t="s">
        <v>703</v>
      </c>
      <c r="S6" s="243" t="s">
        <v>15</v>
      </c>
      <c r="T6" s="352"/>
      <c r="U6" s="243" t="s">
        <v>18</v>
      </c>
    </row>
    <row r="7" spans="1:28" s="236" customFormat="1" ht="15" customHeight="1">
      <c r="A7" s="242"/>
      <c r="B7" s="352" t="s">
        <v>15</v>
      </c>
      <c r="C7" s="244" t="s">
        <v>704</v>
      </c>
      <c r="D7" s="244" t="s">
        <v>705</v>
      </c>
      <c r="E7" s="244" t="s">
        <v>706</v>
      </c>
      <c r="F7" s="585" t="s">
        <v>685</v>
      </c>
      <c r="G7" s="246"/>
      <c r="H7" s="247" t="s">
        <v>707</v>
      </c>
      <c r="I7" s="245"/>
      <c r="J7" s="246"/>
      <c r="K7" s="245" t="s">
        <v>708</v>
      </c>
      <c r="L7" s="248"/>
      <c r="M7" s="242"/>
      <c r="N7" s="352"/>
      <c r="O7" s="599"/>
      <c r="P7" s="243"/>
      <c r="Q7" s="243" t="s">
        <v>315</v>
      </c>
      <c r="R7" s="352"/>
      <c r="S7" s="243"/>
      <c r="T7" s="352"/>
      <c r="U7" s="243"/>
    </row>
    <row r="8" spans="1:28" s="236" customFormat="1" ht="15" customHeight="1">
      <c r="A8" s="242"/>
      <c r="B8" s="352"/>
      <c r="C8" s="243"/>
      <c r="D8" s="243"/>
      <c r="E8" s="243"/>
      <c r="F8" s="249" t="s">
        <v>317</v>
      </c>
      <c r="G8" s="250"/>
      <c r="H8" s="251" t="s">
        <v>318</v>
      </c>
      <c r="I8" s="249"/>
      <c r="J8" s="250"/>
      <c r="K8" s="249" t="s">
        <v>319</v>
      </c>
      <c r="L8" s="249"/>
      <c r="M8" s="242"/>
      <c r="N8" s="352" t="s">
        <v>327</v>
      </c>
      <c r="O8" s="243"/>
      <c r="P8" s="243"/>
      <c r="Q8" s="243" t="s">
        <v>321</v>
      </c>
      <c r="R8" s="352" t="s">
        <v>322</v>
      </c>
      <c r="S8" s="243" t="s">
        <v>745</v>
      </c>
      <c r="T8" s="352" t="s">
        <v>746</v>
      </c>
      <c r="U8" s="243" t="s">
        <v>747</v>
      </c>
    </row>
    <row r="9" spans="1:28" s="236" customFormat="1" ht="14.1" customHeight="1">
      <c r="A9" s="242"/>
      <c r="B9" s="352"/>
      <c r="C9" s="243" t="s">
        <v>15</v>
      </c>
      <c r="D9" s="243"/>
      <c r="E9" s="243" t="s">
        <v>324</v>
      </c>
      <c r="F9" s="243" t="s">
        <v>736</v>
      </c>
      <c r="G9" s="243" t="s">
        <v>737</v>
      </c>
      <c r="H9" s="243" t="s">
        <v>736</v>
      </c>
      <c r="I9" s="243" t="s">
        <v>737</v>
      </c>
      <c r="J9" s="243" t="s">
        <v>738</v>
      </c>
      <c r="K9" s="243" t="s">
        <v>736</v>
      </c>
      <c r="L9" s="595" t="s">
        <v>737</v>
      </c>
      <c r="M9" s="242"/>
      <c r="N9" s="352" t="s">
        <v>743</v>
      </c>
      <c r="O9" s="243" t="s">
        <v>744</v>
      </c>
      <c r="P9" s="243" t="s">
        <v>336</v>
      </c>
      <c r="Q9" s="243" t="s">
        <v>328</v>
      </c>
      <c r="R9" s="352" t="s">
        <v>329</v>
      </c>
      <c r="S9" s="243" t="s">
        <v>748</v>
      </c>
      <c r="T9" s="352" t="s">
        <v>749</v>
      </c>
      <c r="U9" s="243" t="s">
        <v>750</v>
      </c>
    </row>
    <row r="10" spans="1:28" s="236" customFormat="1" ht="14.1" customHeight="1">
      <c r="A10" s="1029" t="s">
        <v>709</v>
      </c>
      <c r="B10" s="1036" t="s">
        <v>735</v>
      </c>
      <c r="C10" s="243" t="s">
        <v>739</v>
      </c>
      <c r="D10" s="243" t="s">
        <v>740</v>
      </c>
      <c r="E10" s="243" t="s">
        <v>331</v>
      </c>
      <c r="F10" s="243" t="s">
        <v>739</v>
      </c>
      <c r="G10" s="243" t="s">
        <v>740</v>
      </c>
      <c r="H10" s="243" t="s">
        <v>739</v>
      </c>
      <c r="I10" s="243" t="s">
        <v>740</v>
      </c>
      <c r="J10" s="352" t="s">
        <v>742</v>
      </c>
      <c r="K10" s="243" t="s">
        <v>739</v>
      </c>
      <c r="L10" s="95" t="s">
        <v>740</v>
      </c>
      <c r="M10" s="1029" t="s">
        <v>709</v>
      </c>
      <c r="N10" s="352" t="s">
        <v>641</v>
      </c>
      <c r="O10" s="243" t="s">
        <v>641</v>
      </c>
      <c r="P10" s="243" t="s">
        <v>641</v>
      </c>
      <c r="Q10" s="243" t="s">
        <v>337</v>
      </c>
      <c r="R10" s="352" t="s">
        <v>338</v>
      </c>
      <c r="S10" s="243" t="s">
        <v>641</v>
      </c>
      <c r="T10" s="352" t="s">
        <v>342</v>
      </c>
      <c r="U10" s="243" t="s">
        <v>751</v>
      </c>
    </row>
    <row r="11" spans="1:28" s="236" customFormat="1" ht="14.1" customHeight="1" thickBot="1">
      <c r="A11" s="1030"/>
      <c r="B11" s="1037"/>
      <c r="C11" s="539"/>
      <c r="D11" s="539"/>
      <c r="E11" s="539" t="s">
        <v>341</v>
      </c>
      <c r="F11" s="539"/>
      <c r="G11" s="539"/>
      <c r="H11" s="539"/>
      <c r="I11" s="539"/>
      <c r="J11" s="540" t="s">
        <v>741</v>
      </c>
      <c r="K11" s="539"/>
      <c r="L11" s="541"/>
      <c r="M11" s="1030"/>
      <c r="N11" s="540"/>
      <c r="O11" s="539"/>
      <c r="P11" s="539"/>
      <c r="Q11" s="539" t="s">
        <v>345</v>
      </c>
      <c r="R11" s="540" t="s">
        <v>346</v>
      </c>
      <c r="S11" s="539"/>
      <c r="T11" s="540"/>
      <c r="U11" s="539"/>
    </row>
    <row r="12" spans="1:28" s="236" customFormat="1" ht="18" hidden="1" customHeight="1">
      <c r="A12" s="254">
        <v>2015</v>
      </c>
      <c r="B12" s="353">
        <v>120</v>
      </c>
      <c r="C12" s="255">
        <v>0</v>
      </c>
      <c r="D12" s="255">
        <v>1</v>
      </c>
      <c r="E12" s="255">
        <v>21</v>
      </c>
      <c r="F12" s="255">
        <v>4</v>
      </c>
      <c r="G12" s="255">
        <v>2</v>
      </c>
      <c r="H12" s="255">
        <v>1</v>
      </c>
      <c r="I12" s="255">
        <v>0</v>
      </c>
      <c r="J12" s="255">
        <v>0</v>
      </c>
      <c r="K12" s="255">
        <v>5</v>
      </c>
      <c r="L12" s="255">
        <v>4</v>
      </c>
      <c r="M12" s="254">
        <v>2015</v>
      </c>
      <c r="N12" s="353">
        <v>1</v>
      </c>
      <c r="O12" s="25">
        <v>15</v>
      </c>
      <c r="P12" s="25">
        <v>1</v>
      </c>
      <c r="Q12" s="25">
        <v>1</v>
      </c>
      <c r="R12" s="25">
        <v>12</v>
      </c>
      <c r="S12" s="25">
        <v>1</v>
      </c>
      <c r="T12" s="25">
        <v>6</v>
      </c>
      <c r="U12" s="25">
        <v>2</v>
      </c>
    </row>
    <row r="13" spans="1:28" s="236" customFormat="1" ht="18" hidden="1" customHeight="1">
      <c r="A13" s="254">
        <v>2016</v>
      </c>
      <c r="B13" s="353">
        <v>116</v>
      </c>
      <c r="C13" s="255">
        <v>0</v>
      </c>
      <c r="D13" s="255">
        <v>1</v>
      </c>
      <c r="E13" s="255">
        <v>21</v>
      </c>
      <c r="F13" s="255">
        <v>4</v>
      </c>
      <c r="G13" s="255">
        <v>2</v>
      </c>
      <c r="H13" s="255">
        <v>1</v>
      </c>
      <c r="I13" s="255">
        <v>1</v>
      </c>
      <c r="J13" s="255">
        <v>0</v>
      </c>
      <c r="K13" s="255">
        <v>4</v>
      </c>
      <c r="L13" s="255">
        <v>4</v>
      </c>
      <c r="M13" s="254">
        <v>2016</v>
      </c>
      <c r="N13" s="353">
        <v>1</v>
      </c>
      <c r="O13" s="25">
        <v>15</v>
      </c>
      <c r="P13" s="25">
        <v>1</v>
      </c>
      <c r="Q13" s="25">
        <v>1</v>
      </c>
      <c r="R13" s="25">
        <v>13</v>
      </c>
      <c r="S13" s="25">
        <v>1</v>
      </c>
      <c r="T13" s="25">
        <v>7</v>
      </c>
      <c r="U13" s="25">
        <v>0</v>
      </c>
    </row>
    <row r="14" spans="1:28" s="256" customFormat="1" ht="18" hidden="1" customHeight="1">
      <c r="A14" s="254">
        <v>2017</v>
      </c>
      <c r="B14" s="354">
        <v>116</v>
      </c>
      <c r="C14" s="255">
        <v>0</v>
      </c>
      <c r="D14" s="255">
        <v>1</v>
      </c>
      <c r="E14" s="255">
        <v>21</v>
      </c>
      <c r="F14" s="255">
        <v>4</v>
      </c>
      <c r="G14" s="255">
        <v>2</v>
      </c>
      <c r="H14" s="255">
        <v>1</v>
      </c>
      <c r="I14" s="255">
        <v>1</v>
      </c>
      <c r="J14" s="255">
        <v>0</v>
      </c>
      <c r="K14" s="255">
        <v>4</v>
      </c>
      <c r="L14" s="255">
        <v>4</v>
      </c>
      <c r="M14" s="254">
        <v>2017</v>
      </c>
      <c r="N14" s="353">
        <v>1</v>
      </c>
      <c r="O14" s="25">
        <v>15</v>
      </c>
      <c r="P14" s="25">
        <v>1</v>
      </c>
      <c r="Q14" s="25">
        <v>1</v>
      </c>
      <c r="R14" s="25">
        <v>13</v>
      </c>
      <c r="S14" s="25">
        <v>1</v>
      </c>
      <c r="T14" s="600">
        <v>2</v>
      </c>
      <c r="U14" s="25">
        <v>0</v>
      </c>
    </row>
    <row r="15" spans="1:28" s="256" customFormat="1" ht="18" hidden="1" customHeight="1">
      <c r="A15" s="254">
        <v>2018</v>
      </c>
      <c r="B15" s="354">
        <v>124</v>
      </c>
      <c r="C15" s="255"/>
      <c r="D15" s="255">
        <v>1</v>
      </c>
      <c r="E15" s="255">
        <v>21</v>
      </c>
      <c r="F15" s="255">
        <v>4</v>
      </c>
      <c r="G15" s="255">
        <v>2</v>
      </c>
      <c r="H15" s="255">
        <v>1</v>
      </c>
      <c r="I15" s="255">
        <v>1</v>
      </c>
      <c r="J15" s="255">
        <v>0</v>
      </c>
      <c r="K15" s="255">
        <v>4</v>
      </c>
      <c r="L15" s="255">
        <v>6</v>
      </c>
      <c r="M15" s="254">
        <v>2018</v>
      </c>
      <c r="N15" s="353">
        <v>1</v>
      </c>
      <c r="O15" s="25">
        <v>21</v>
      </c>
      <c r="P15" s="25">
        <v>1</v>
      </c>
      <c r="Q15" s="25">
        <v>1</v>
      </c>
      <c r="R15" s="25">
        <v>13</v>
      </c>
      <c r="S15" s="25">
        <v>1</v>
      </c>
      <c r="T15" s="600">
        <v>2</v>
      </c>
      <c r="U15" s="25"/>
    </row>
    <row r="16" spans="1:28" s="256" customFormat="1" ht="18" customHeight="1">
      <c r="A16" s="254">
        <v>2019</v>
      </c>
      <c r="B16" s="603">
        <f>SUM(C16:L16,N16:U16,B34:L34,N34:T34)</f>
        <v>119</v>
      </c>
      <c r="C16" s="255">
        <v>0</v>
      </c>
      <c r="D16" s="255">
        <v>1</v>
      </c>
      <c r="E16" s="255">
        <v>21</v>
      </c>
      <c r="F16" s="255">
        <v>4</v>
      </c>
      <c r="G16" s="255">
        <v>2</v>
      </c>
      <c r="H16" s="255">
        <v>1</v>
      </c>
      <c r="I16" s="255">
        <v>1</v>
      </c>
      <c r="J16" s="255">
        <v>0</v>
      </c>
      <c r="K16" s="255">
        <v>4</v>
      </c>
      <c r="L16" s="255">
        <v>6</v>
      </c>
      <c r="M16" s="254">
        <v>2019</v>
      </c>
      <c r="N16" s="353">
        <v>1</v>
      </c>
      <c r="O16" s="25">
        <v>21</v>
      </c>
      <c r="P16" s="25">
        <v>1</v>
      </c>
      <c r="Q16" s="25">
        <v>1</v>
      </c>
      <c r="R16" s="25">
        <v>13</v>
      </c>
      <c r="S16" s="25">
        <v>1</v>
      </c>
      <c r="T16" s="600">
        <v>2</v>
      </c>
      <c r="U16" s="25">
        <v>0</v>
      </c>
    </row>
    <row r="17" spans="1:37" s="256" customFormat="1" ht="18" customHeight="1">
      <c r="A17" s="254">
        <v>2020</v>
      </c>
      <c r="B17" s="603">
        <f>SUM(C17:L17,N17:U17,B35:L35,N35:T35)</f>
        <v>112</v>
      </c>
      <c r="C17" s="262">
        <v>0</v>
      </c>
      <c r="D17" s="262">
        <v>1</v>
      </c>
      <c r="E17" s="262">
        <v>21</v>
      </c>
      <c r="F17" s="262">
        <v>4</v>
      </c>
      <c r="G17" s="262">
        <v>2</v>
      </c>
      <c r="H17" s="262">
        <v>1</v>
      </c>
      <c r="I17" s="255">
        <v>1</v>
      </c>
      <c r="J17" s="255">
        <v>0</v>
      </c>
      <c r="K17" s="262">
        <v>4</v>
      </c>
      <c r="L17" s="262">
        <v>6</v>
      </c>
      <c r="M17" s="254">
        <v>2020</v>
      </c>
      <c r="N17" s="355">
        <v>1</v>
      </c>
      <c r="O17" s="263">
        <v>21</v>
      </c>
      <c r="P17" s="263">
        <v>1</v>
      </c>
      <c r="Q17" s="263">
        <v>1</v>
      </c>
      <c r="R17" s="263">
        <v>13</v>
      </c>
      <c r="S17" s="263">
        <v>1</v>
      </c>
      <c r="T17" s="601">
        <v>2</v>
      </c>
      <c r="U17" s="263">
        <v>0</v>
      </c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7">
        <v>0</v>
      </c>
    </row>
    <row r="18" spans="1:37" s="256" customFormat="1" ht="18" customHeight="1">
      <c r="A18" s="254">
        <v>2021</v>
      </c>
      <c r="B18" s="603">
        <f t="shared" ref="B18:B20" si="0">SUM(C18:L18,N18:U18,B36:L36,N36:T36)</f>
        <v>252</v>
      </c>
      <c r="C18" s="262">
        <v>0</v>
      </c>
      <c r="D18" s="262">
        <v>1</v>
      </c>
      <c r="E18" s="262">
        <v>21</v>
      </c>
      <c r="F18" s="262">
        <v>3</v>
      </c>
      <c r="G18" s="262">
        <v>2</v>
      </c>
      <c r="H18" s="262">
        <v>2</v>
      </c>
      <c r="I18" s="289">
        <v>0</v>
      </c>
      <c r="J18" s="289">
        <v>0</v>
      </c>
      <c r="K18" s="262">
        <v>5</v>
      </c>
      <c r="L18" s="262">
        <v>5</v>
      </c>
      <c r="M18" s="290">
        <v>2021</v>
      </c>
      <c r="N18" s="353">
        <v>1</v>
      </c>
      <c r="O18" s="263">
        <v>21</v>
      </c>
      <c r="P18" s="263">
        <v>1</v>
      </c>
      <c r="Q18" s="263">
        <v>1</v>
      </c>
      <c r="R18" s="263">
        <v>13</v>
      </c>
      <c r="S18" s="263">
        <v>1</v>
      </c>
      <c r="T18" s="601">
        <v>2</v>
      </c>
      <c r="U18" s="263">
        <v>0</v>
      </c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>
        <v>0</v>
      </c>
    </row>
    <row r="19" spans="1:37" s="236" customFormat="1" ht="18" customHeight="1">
      <c r="A19" s="254">
        <v>2022</v>
      </c>
      <c r="B19" s="603">
        <f t="shared" si="0"/>
        <v>250</v>
      </c>
      <c r="C19" s="262">
        <v>0</v>
      </c>
      <c r="D19" s="262">
        <v>1</v>
      </c>
      <c r="E19" s="262">
        <v>21</v>
      </c>
      <c r="F19" s="262">
        <v>2</v>
      </c>
      <c r="G19" s="262">
        <v>2</v>
      </c>
      <c r="H19" s="262">
        <v>1</v>
      </c>
      <c r="I19" s="289">
        <v>0</v>
      </c>
      <c r="J19" s="289">
        <v>0</v>
      </c>
      <c r="K19" s="262">
        <v>5</v>
      </c>
      <c r="L19" s="262">
        <v>5</v>
      </c>
      <c r="M19" s="290">
        <v>2022</v>
      </c>
      <c r="N19" s="355">
        <v>1</v>
      </c>
      <c r="O19" s="263">
        <v>21</v>
      </c>
      <c r="P19" s="263">
        <v>1</v>
      </c>
      <c r="Q19" s="263">
        <v>1</v>
      </c>
      <c r="R19" s="263">
        <v>15</v>
      </c>
      <c r="S19" s="263">
        <v>1</v>
      </c>
      <c r="T19" s="601">
        <v>2</v>
      </c>
      <c r="U19" s="263" t="s">
        <v>131</v>
      </c>
      <c r="V19" s="363"/>
      <c r="W19" s="363"/>
      <c r="X19" s="363"/>
      <c r="Y19" s="363"/>
      <c r="Z19" s="363"/>
      <c r="AA19" s="363"/>
      <c r="AB19" s="363"/>
      <c r="AC19" s="363"/>
      <c r="AD19" s="363"/>
      <c r="AE19" s="363"/>
      <c r="AF19" s="363"/>
      <c r="AG19" s="363"/>
      <c r="AH19" s="363"/>
      <c r="AI19" s="363"/>
      <c r="AJ19" s="363"/>
      <c r="AK19" s="363">
        <f>SUM(W21:W21)</f>
        <v>0</v>
      </c>
    </row>
    <row r="20" spans="1:37" s="236" customFormat="1" ht="18" customHeight="1">
      <c r="A20" s="254">
        <v>2023</v>
      </c>
      <c r="B20" s="603">
        <f t="shared" si="0"/>
        <v>281</v>
      </c>
      <c r="C20" s="392">
        <v>1</v>
      </c>
      <c r="D20" s="393">
        <v>1</v>
      </c>
      <c r="E20" s="393">
        <v>21</v>
      </c>
      <c r="F20" s="393">
        <v>2</v>
      </c>
      <c r="G20" s="393">
        <v>2</v>
      </c>
      <c r="H20" s="394">
        <v>0</v>
      </c>
      <c r="I20" s="394">
        <v>0</v>
      </c>
      <c r="J20" s="395">
        <v>0</v>
      </c>
      <c r="K20" s="392">
        <v>5</v>
      </c>
      <c r="L20" s="393">
        <v>3</v>
      </c>
      <c r="M20" s="396">
        <v>2023</v>
      </c>
      <c r="N20" s="397">
        <v>1</v>
      </c>
      <c r="O20" s="393">
        <v>20</v>
      </c>
      <c r="P20" s="393">
        <v>1</v>
      </c>
      <c r="Q20" s="393">
        <v>1</v>
      </c>
      <c r="R20" s="398">
        <v>17</v>
      </c>
      <c r="S20" s="399">
        <v>1</v>
      </c>
      <c r="T20" s="602">
        <v>2</v>
      </c>
      <c r="U20" s="400">
        <v>0</v>
      </c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  <c r="AJ20" s="363"/>
      <c r="AK20" s="363"/>
    </row>
    <row r="21" spans="1:37" s="256" customFormat="1" ht="21" customHeight="1" thickBot="1">
      <c r="A21" s="357">
        <v>2024</v>
      </c>
      <c r="B21" s="627">
        <f>SUM(C21:L21,N21:U21,B39:L39,N39:T39)</f>
        <v>274</v>
      </c>
      <c r="C21" s="628">
        <v>1</v>
      </c>
      <c r="D21" s="629">
        <v>1</v>
      </c>
      <c r="E21" s="629">
        <v>21</v>
      </c>
      <c r="F21" s="629">
        <v>2</v>
      </c>
      <c r="G21" s="629">
        <v>2</v>
      </c>
      <c r="H21" s="630">
        <v>0</v>
      </c>
      <c r="I21" s="630">
        <v>0</v>
      </c>
      <c r="J21" s="631">
        <v>0</v>
      </c>
      <c r="K21" s="628">
        <v>5</v>
      </c>
      <c r="L21" s="629">
        <v>3</v>
      </c>
      <c r="M21" s="604">
        <v>2024</v>
      </c>
      <c r="N21" s="632">
        <v>1</v>
      </c>
      <c r="O21" s="629">
        <v>20</v>
      </c>
      <c r="P21" s="629">
        <v>1</v>
      </c>
      <c r="Q21" s="629">
        <v>1</v>
      </c>
      <c r="R21" s="633">
        <v>17</v>
      </c>
      <c r="S21" s="634">
        <v>1</v>
      </c>
      <c r="T21" s="629">
        <v>2</v>
      </c>
      <c r="U21" s="635">
        <v>0</v>
      </c>
      <c r="V21" s="257"/>
      <c r="W21" s="257"/>
      <c r="X21" s="257"/>
      <c r="Y21" s="257"/>
      <c r="Z21" s="257"/>
      <c r="AA21" s="257"/>
      <c r="AB21" s="257"/>
      <c r="AC21" s="257"/>
      <c r="AD21" s="257"/>
      <c r="AE21" s="257"/>
      <c r="AF21" s="257"/>
      <c r="AG21" s="257"/>
      <c r="AH21" s="257"/>
      <c r="AI21" s="257"/>
      <c r="AJ21" s="257"/>
      <c r="AK21" s="257" t="e">
        <f>SUM(#REF!)</f>
        <v>#REF!</v>
      </c>
    </row>
    <row r="22" spans="1:37" ht="20.100000000000001" customHeight="1" thickBot="1"/>
    <row r="23" spans="1:37" ht="24.95" customHeight="1">
      <c r="A23" s="1000" t="s">
        <v>645</v>
      </c>
      <c r="B23" s="1022" t="s">
        <v>686</v>
      </c>
      <c r="C23" s="1023"/>
      <c r="D23" s="1023"/>
      <c r="E23" s="1023"/>
      <c r="F23" s="1023"/>
      <c r="G23" s="1023"/>
      <c r="H23" s="1022" t="s">
        <v>687</v>
      </c>
      <c r="I23" s="1023"/>
      <c r="J23" s="1023"/>
      <c r="K23" s="1024"/>
      <c r="L23" s="605" t="s">
        <v>710</v>
      </c>
      <c r="M23" s="1031" t="s">
        <v>645</v>
      </c>
      <c r="N23" s="606" t="s">
        <v>711</v>
      </c>
      <c r="O23" s="1022" t="s">
        <v>712</v>
      </c>
      <c r="P23" s="1023"/>
      <c r="Q23" s="1023"/>
      <c r="R23" s="1023"/>
      <c r="S23" s="1023"/>
      <c r="T23" s="1023"/>
      <c r="U23" s="1023"/>
    </row>
    <row r="24" spans="1:37" ht="20.100000000000001" customHeight="1">
      <c r="A24" s="998"/>
      <c r="B24" s="1019" t="s">
        <v>312</v>
      </c>
      <c r="C24" s="1020"/>
      <c r="D24" s="1020"/>
      <c r="E24" s="1020"/>
      <c r="F24" s="1020"/>
      <c r="G24" s="1020"/>
      <c r="H24" s="1025" t="s">
        <v>313</v>
      </c>
      <c r="I24" s="1026"/>
      <c r="J24" s="1026"/>
      <c r="K24" s="1027"/>
      <c r="L24" s="607"/>
      <c r="M24" s="1032"/>
      <c r="N24" s="609" t="s">
        <v>713</v>
      </c>
      <c r="O24" s="1025" t="s">
        <v>314</v>
      </c>
      <c r="P24" s="1026"/>
      <c r="Q24" s="1026"/>
      <c r="R24" s="1026"/>
      <c r="S24" s="1026"/>
      <c r="T24" s="1026"/>
      <c r="U24" s="1026"/>
    </row>
    <row r="25" spans="1:37" ht="18">
      <c r="A25" s="242"/>
      <c r="B25" s="610" t="s">
        <v>714</v>
      </c>
      <c r="C25" s="611" t="s">
        <v>715</v>
      </c>
      <c r="D25" s="611" t="s">
        <v>716</v>
      </c>
      <c r="E25" s="611" t="s">
        <v>717</v>
      </c>
      <c r="F25" s="611" t="s">
        <v>718</v>
      </c>
      <c r="G25" s="611">
        <v>119</v>
      </c>
      <c r="H25" s="611" t="s">
        <v>719</v>
      </c>
      <c r="I25" s="611" t="s">
        <v>720</v>
      </c>
      <c r="J25" s="611" t="s">
        <v>721</v>
      </c>
      <c r="K25" s="611" t="s">
        <v>722</v>
      </c>
      <c r="L25" s="607"/>
      <c r="M25" s="612"/>
      <c r="N25" s="613" t="s">
        <v>316</v>
      </c>
      <c r="O25" s="609" t="s">
        <v>723</v>
      </c>
      <c r="P25" s="609" t="s">
        <v>724</v>
      </c>
      <c r="Q25" s="609" t="s">
        <v>725</v>
      </c>
      <c r="R25" s="609" t="s">
        <v>726</v>
      </c>
      <c r="S25" s="609" t="s">
        <v>727</v>
      </c>
      <c r="T25" s="614" t="s">
        <v>728</v>
      </c>
      <c r="U25" s="615"/>
    </row>
    <row r="26" spans="1:37" ht="18">
      <c r="A26" s="242"/>
      <c r="B26" s="616"/>
      <c r="C26" s="609"/>
      <c r="D26" s="609" t="s">
        <v>729</v>
      </c>
      <c r="E26" s="609" t="s">
        <v>730</v>
      </c>
      <c r="F26" s="609"/>
      <c r="G26" s="609" t="s">
        <v>731</v>
      </c>
      <c r="H26" s="609" t="s">
        <v>732</v>
      </c>
      <c r="I26" s="609" t="s">
        <v>15</v>
      </c>
      <c r="J26" s="609" t="s">
        <v>733</v>
      </c>
      <c r="K26" s="609"/>
      <c r="L26" s="617" t="s">
        <v>320</v>
      </c>
      <c r="M26" s="612"/>
      <c r="N26" s="613" t="s">
        <v>323</v>
      </c>
      <c r="O26" s="613" t="s">
        <v>15</v>
      </c>
      <c r="P26" s="613" t="s">
        <v>15</v>
      </c>
      <c r="Q26" s="613" t="s">
        <v>15</v>
      </c>
      <c r="R26" s="613"/>
      <c r="S26" s="613" t="s">
        <v>15</v>
      </c>
      <c r="T26" s="607" t="s">
        <v>15</v>
      </c>
      <c r="U26" s="618" t="s">
        <v>377</v>
      </c>
    </row>
    <row r="27" spans="1:37">
      <c r="A27" s="242"/>
      <c r="B27" s="619" t="s">
        <v>628</v>
      </c>
      <c r="C27" s="613" t="s">
        <v>628</v>
      </c>
      <c r="D27" s="613" t="s">
        <v>758</v>
      </c>
      <c r="E27" s="613" t="s">
        <v>10</v>
      </c>
      <c r="F27" s="613" t="s">
        <v>10</v>
      </c>
      <c r="G27" s="613" t="s">
        <v>10</v>
      </c>
      <c r="H27" s="613" t="s">
        <v>333</v>
      </c>
      <c r="I27" s="613" t="s">
        <v>762</v>
      </c>
      <c r="J27" s="613" t="s">
        <v>325</v>
      </c>
      <c r="K27" s="613" t="s">
        <v>344</v>
      </c>
      <c r="L27" s="607" t="s">
        <v>326</v>
      </c>
      <c r="M27" s="612"/>
      <c r="N27" s="613" t="s">
        <v>330</v>
      </c>
      <c r="O27" s="613" t="s">
        <v>340</v>
      </c>
      <c r="P27" s="613" t="s">
        <v>752</v>
      </c>
      <c r="Q27" s="613" t="s">
        <v>753</v>
      </c>
      <c r="R27" s="613" t="s">
        <v>348</v>
      </c>
      <c r="S27" s="613" t="s">
        <v>757</v>
      </c>
      <c r="T27" s="607" t="s">
        <v>8</v>
      </c>
      <c r="U27" s="620"/>
    </row>
    <row r="28" spans="1:37" ht="14.25" customHeight="1">
      <c r="A28" s="1029" t="s">
        <v>709</v>
      </c>
      <c r="B28" s="619" t="s">
        <v>641</v>
      </c>
      <c r="C28" s="613" t="s">
        <v>342</v>
      </c>
      <c r="D28" s="613" t="s">
        <v>759</v>
      </c>
      <c r="E28" s="613" t="s">
        <v>760</v>
      </c>
      <c r="F28" s="613" t="s">
        <v>342</v>
      </c>
      <c r="G28" s="613" t="s">
        <v>332</v>
      </c>
      <c r="H28" s="613" t="s">
        <v>761</v>
      </c>
      <c r="I28" s="613"/>
      <c r="J28" s="613" t="s">
        <v>334</v>
      </c>
      <c r="K28" s="613"/>
      <c r="L28" s="607" t="s">
        <v>335</v>
      </c>
      <c r="M28" s="1033" t="s">
        <v>709</v>
      </c>
      <c r="N28" s="613" t="s">
        <v>339</v>
      </c>
      <c r="O28" s="613" t="s">
        <v>754</v>
      </c>
      <c r="P28" s="613" t="s">
        <v>755</v>
      </c>
      <c r="Q28" s="613" t="s">
        <v>756</v>
      </c>
      <c r="R28" s="613"/>
      <c r="S28" s="613"/>
      <c r="T28" s="607"/>
      <c r="U28" s="621"/>
    </row>
    <row r="29" spans="1:37" ht="13.5" thickBot="1">
      <c r="A29" s="1030"/>
      <c r="B29" s="622"/>
      <c r="C29" s="623"/>
      <c r="D29" s="623"/>
      <c r="E29" s="623"/>
      <c r="F29" s="623"/>
      <c r="G29" s="623" t="s">
        <v>343</v>
      </c>
      <c r="H29" s="623"/>
      <c r="I29" s="623"/>
      <c r="J29" s="623" t="s">
        <v>343</v>
      </c>
      <c r="K29" s="623"/>
      <c r="L29" s="624" t="s">
        <v>341</v>
      </c>
      <c r="M29" s="1034"/>
      <c r="N29" s="623" t="s">
        <v>347</v>
      </c>
      <c r="O29" s="623"/>
      <c r="P29" s="623"/>
      <c r="Q29" s="623"/>
      <c r="R29" s="623"/>
      <c r="S29" s="623"/>
      <c r="T29" s="624"/>
      <c r="U29" s="625"/>
    </row>
    <row r="30" spans="1:37" ht="16.5" hidden="1">
      <c r="A30" s="254">
        <v>2015</v>
      </c>
      <c r="B30" s="353">
        <v>0</v>
      </c>
      <c r="C30" s="361">
        <v>1</v>
      </c>
      <c r="D30" s="361">
        <v>10</v>
      </c>
      <c r="E30" s="359">
        <v>0</v>
      </c>
      <c r="F30" s="361">
        <v>1</v>
      </c>
      <c r="G30" s="361">
        <v>7</v>
      </c>
      <c r="H30" s="255">
        <v>1</v>
      </c>
      <c r="I30" s="255">
        <v>0</v>
      </c>
      <c r="J30" s="255">
        <v>1</v>
      </c>
      <c r="K30" s="255">
        <v>1</v>
      </c>
      <c r="L30" s="255">
        <v>1</v>
      </c>
      <c r="M30" s="360">
        <v>2015</v>
      </c>
      <c r="N30" s="25">
        <v>1</v>
      </c>
      <c r="O30" s="25"/>
      <c r="P30" s="25"/>
      <c r="Q30" s="25"/>
      <c r="R30" s="25"/>
      <c r="S30" s="25"/>
      <c r="T30" s="25"/>
      <c r="U30" s="588"/>
    </row>
    <row r="31" spans="1:37" ht="16.5" hidden="1">
      <c r="A31" s="254">
        <v>2016</v>
      </c>
      <c r="B31" s="353">
        <v>0</v>
      </c>
      <c r="C31" s="361">
        <v>1</v>
      </c>
      <c r="D31" s="361">
        <v>7</v>
      </c>
      <c r="E31" s="359">
        <v>0</v>
      </c>
      <c r="F31" s="361">
        <v>1</v>
      </c>
      <c r="G31" s="361">
        <v>6</v>
      </c>
      <c r="H31" s="255">
        <v>1</v>
      </c>
      <c r="I31" s="255">
        <v>0</v>
      </c>
      <c r="J31" s="255">
        <v>1</v>
      </c>
      <c r="K31" s="255">
        <v>1</v>
      </c>
      <c r="L31" s="255">
        <v>1</v>
      </c>
      <c r="M31" s="360">
        <v>2016</v>
      </c>
      <c r="N31" s="25">
        <v>1</v>
      </c>
      <c r="O31" s="25"/>
      <c r="P31" s="25"/>
      <c r="Q31" s="25"/>
      <c r="R31" s="25"/>
      <c r="S31" s="25"/>
      <c r="T31" s="25"/>
      <c r="U31" s="588"/>
    </row>
    <row r="32" spans="1:37" ht="16.5" hidden="1">
      <c r="A32" s="254">
        <v>2017</v>
      </c>
      <c r="B32" s="353">
        <v>0</v>
      </c>
      <c r="C32" s="361">
        <v>1</v>
      </c>
      <c r="D32" s="361">
        <v>7</v>
      </c>
      <c r="E32" s="359">
        <v>0</v>
      </c>
      <c r="F32" s="361">
        <v>1</v>
      </c>
      <c r="G32" s="361">
        <v>6</v>
      </c>
      <c r="H32" s="255">
        <v>1</v>
      </c>
      <c r="I32" s="255">
        <v>0</v>
      </c>
      <c r="J32" s="255">
        <v>1</v>
      </c>
      <c r="K32" s="255">
        <v>1</v>
      </c>
      <c r="L32" s="255">
        <v>1</v>
      </c>
      <c r="M32" s="360">
        <v>2017</v>
      </c>
      <c r="N32" s="25">
        <v>1</v>
      </c>
      <c r="O32" s="25"/>
      <c r="P32" s="25"/>
      <c r="Q32" s="25"/>
      <c r="R32" s="25"/>
      <c r="S32" s="25"/>
      <c r="T32" s="25"/>
      <c r="U32" s="588"/>
    </row>
    <row r="33" spans="1:29" ht="16.5" hidden="1">
      <c r="A33" s="254">
        <v>2018</v>
      </c>
      <c r="B33" s="353">
        <v>0</v>
      </c>
      <c r="C33" s="361">
        <v>1</v>
      </c>
      <c r="D33" s="361">
        <v>7</v>
      </c>
      <c r="E33" s="359">
        <v>0</v>
      </c>
      <c r="F33" s="361">
        <v>1</v>
      </c>
      <c r="G33" s="361">
        <v>6</v>
      </c>
      <c r="H33" s="255">
        <v>1</v>
      </c>
      <c r="I33" s="255">
        <v>0</v>
      </c>
      <c r="J33" s="255">
        <v>1</v>
      </c>
      <c r="K33" s="255">
        <v>1</v>
      </c>
      <c r="L33" s="255">
        <v>1</v>
      </c>
      <c r="M33" s="360">
        <v>2018</v>
      </c>
      <c r="N33" s="25">
        <v>1</v>
      </c>
      <c r="O33" s="25">
        <v>12</v>
      </c>
      <c r="P33" s="25">
        <v>2</v>
      </c>
      <c r="Q33" s="25">
        <v>1</v>
      </c>
      <c r="R33" s="25">
        <v>2</v>
      </c>
      <c r="S33" s="25">
        <v>1</v>
      </c>
      <c r="T33" s="25">
        <v>1</v>
      </c>
      <c r="U33" s="588"/>
    </row>
    <row r="34" spans="1:29" ht="18" customHeight="1">
      <c r="A34" s="254">
        <v>2019</v>
      </c>
      <c r="B34" s="353">
        <v>0</v>
      </c>
      <c r="C34" s="361">
        <v>1</v>
      </c>
      <c r="D34" s="361">
        <v>7</v>
      </c>
      <c r="E34" s="359">
        <v>0</v>
      </c>
      <c r="F34" s="361">
        <v>1</v>
      </c>
      <c r="G34" s="361">
        <v>6</v>
      </c>
      <c r="H34" s="255">
        <v>1</v>
      </c>
      <c r="I34" s="255">
        <v>0</v>
      </c>
      <c r="J34" s="255">
        <v>1</v>
      </c>
      <c r="K34" s="255">
        <v>1</v>
      </c>
      <c r="L34" s="255">
        <v>1</v>
      </c>
      <c r="M34" s="360">
        <v>2019</v>
      </c>
      <c r="N34" s="25">
        <v>1</v>
      </c>
      <c r="O34" s="25">
        <v>12</v>
      </c>
      <c r="P34" s="25">
        <v>2</v>
      </c>
      <c r="Q34" s="25">
        <v>1</v>
      </c>
      <c r="R34" s="25">
        <v>2</v>
      </c>
      <c r="S34" s="25">
        <v>1</v>
      </c>
      <c r="T34" s="25">
        <v>1</v>
      </c>
      <c r="U34" s="588"/>
    </row>
    <row r="35" spans="1:29" ht="18" customHeight="1">
      <c r="A35" s="254">
        <v>2020</v>
      </c>
      <c r="B35" s="355">
        <v>0</v>
      </c>
      <c r="C35" s="356">
        <v>1</v>
      </c>
      <c r="D35" s="356">
        <v>7</v>
      </c>
      <c r="E35" s="358">
        <v>0</v>
      </c>
      <c r="F35" s="356">
        <v>1</v>
      </c>
      <c r="G35" s="356">
        <v>7</v>
      </c>
      <c r="H35" s="262">
        <v>1</v>
      </c>
      <c r="I35" s="262">
        <v>0</v>
      </c>
      <c r="J35" s="262">
        <v>1</v>
      </c>
      <c r="K35" s="262">
        <v>1</v>
      </c>
      <c r="L35" s="262">
        <v>1</v>
      </c>
      <c r="M35" s="360">
        <v>2020</v>
      </c>
      <c r="N35" s="263">
        <v>1</v>
      </c>
      <c r="O35" s="263">
        <v>4</v>
      </c>
      <c r="P35" s="263">
        <v>1</v>
      </c>
      <c r="Q35" s="263">
        <v>2</v>
      </c>
      <c r="R35" s="263">
        <v>2</v>
      </c>
      <c r="S35" s="263">
        <v>1</v>
      </c>
      <c r="T35" s="263">
        <v>1</v>
      </c>
      <c r="U35" s="588"/>
    </row>
    <row r="36" spans="1:29" ht="18" customHeight="1">
      <c r="A36" s="254">
        <v>2021</v>
      </c>
      <c r="B36" s="355">
        <v>0</v>
      </c>
      <c r="C36" s="356">
        <v>1</v>
      </c>
      <c r="D36" s="356">
        <v>7</v>
      </c>
      <c r="E36" s="358">
        <v>0</v>
      </c>
      <c r="F36" s="356">
        <v>1</v>
      </c>
      <c r="G36" s="356">
        <v>7</v>
      </c>
      <c r="H36" s="262">
        <v>1</v>
      </c>
      <c r="I36" s="262">
        <v>1</v>
      </c>
      <c r="J36" s="262">
        <v>1</v>
      </c>
      <c r="K36" s="262">
        <v>1</v>
      </c>
      <c r="L36" s="255">
        <v>1</v>
      </c>
      <c r="M36" s="360">
        <v>2021</v>
      </c>
      <c r="N36" s="263">
        <v>1</v>
      </c>
      <c r="O36" s="263">
        <v>4</v>
      </c>
      <c r="P36" s="263">
        <v>1</v>
      </c>
      <c r="Q36" s="263">
        <v>2</v>
      </c>
      <c r="R36" s="263">
        <v>2</v>
      </c>
      <c r="S36" s="362">
        <v>1</v>
      </c>
      <c r="T36" s="362">
        <v>141</v>
      </c>
      <c r="U36" s="588"/>
    </row>
    <row r="37" spans="1:29" ht="18" customHeight="1">
      <c r="A37" s="254">
        <v>2022</v>
      </c>
      <c r="B37" s="355">
        <v>0</v>
      </c>
      <c r="C37" s="356">
        <v>1</v>
      </c>
      <c r="D37" s="356">
        <v>7</v>
      </c>
      <c r="E37" s="358">
        <v>0</v>
      </c>
      <c r="F37" s="356">
        <v>1</v>
      </c>
      <c r="G37" s="356">
        <v>7</v>
      </c>
      <c r="H37" s="262">
        <v>1</v>
      </c>
      <c r="I37" s="262">
        <v>1</v>
      </c>
      <c r="J37" s="262">
        <v>1</v>
      </c>
      <c r="K37" s="262">
        <v>1</v>
      </c>
      <c r="L37" s="262">
        <v>1</v>
      </c>
      <c r="M37" s="360">
        <v>2022</v>
      </c>
      <c r="N37" s="263">
        <v>1</v>
      </c>
      <c r="O37" s="263">
        <v>4</v>
      </c>
      <c r="P37" s="263">
        <v>1</v>
      </c>
      <c r="Q37" s="263">
        <v>2</v>
      </c>
      <c r="R37" s="263">
        <v>2</v>
      </c>
      <c r="S37" s="362">
        <v>1</v>
      </c>
      <c r="T37" s="362">
        <v>139</v>
      </c>
      <c r="U37" s="588"/>
    </row>
    <row r="38" spans="1:29" ht="18" customHeight="1">
      <c r="A38" s="254">
        <v>2023</v>
      </c>
      <c r="B38" s="391">
        <v>0</v>
      </c>
      <c r="C38" s="393">
        <v>1</v>
      </c>
      <c r="D38" s="393">
        <v>7</v>
      </c>
      <c r="E38" s="393">
        <v>0</v>
      </c>
      <c r="F38" s="393">
        <v>1</v>
      </c>
      <c r="G38" s="393">
        <v>7</v>
      </c>
      <c r="H38" s="393">
        <v>1</v>
      </c>
      <c r="I38" s="393">
        <v>1</v>
      </c>
      <c r="J38" s="393">
        <v>1</v>
      </c>
      <c r="K38" s="393">
        <v>2</v>
      </c>
      <c r="L38" s="401">
        <v>1</v>
      </c>
      <c r="M38" s="402">
        <v>2023</v>
      </c>
      <c r="N38" s="393">
        <v>1</v>
      </c>
      <c r="O38" s="393">
        <v>4</v>
      </c>
      <c r="P38" s="393">
        <v>1</v>
      </c>
      <c r="Q38" s="393">
        <v>2</v>
      </c>
      <c r="R38" s="393">
        <v>1</v>
      </c>
      <c r="S38" s="393">
        <v>1</v>
      </c>
      <c r="T38" s="393">
        <v>171</v>
      </c>
      <c r="U38" s="589"/>
    </row>
    <row r="39" spans="1:29" s="364" customFormat="1" ht="18" customHeight="1" thickBot="1">
      <c r="A39" s="357">
        <v>2024</v>
      </c>
      <c r="B39" s="627">
        <v>0</v>
      </c>
      <c r="C39" s="629">
        <v>1</v>
      </c>
      <c r="D39" s="629">
        <v>7</v>
      </c>
      <c r="E39" s="629">
        <v>0</v>
      </c>
      <c r="F39" s="629">
        <v>1</v>
      </c>
      <c r="G39" s="629">
        <v>7</v>
      </c>
      <c r="H39" s="629">
        <v>1</v>
      </c>
      <c r="I39" s="629">
        <v>1</v>
      </c>
      <c r="J39" s="629">
        <v>1</v>
      </c>
      <c r="K39" s="629">
        <v>2</v>
      </c>
      <c r="L39" s="636" t="s">
        <v>763</v>
      </c>
      <c r="M39" s="626">
        <v>2024</v>
      </c>
      <c r="N39" s="629">
        <v>1</v>
      </c>
      <c r="O39" s="629">
        <v>4</v>
      </c>
      <c r="P39" s="629">
        <v>1</v>
      </c>
      <c r="Q39" s="629">
        <v>2</v>
      </c>
      <c r="R39" s="629">
        <v>1</v>
      </c>
      <c r="S39" s="629">
        <v>1</v>
      </c>
      <c r="T39" s="629">
        <v>165</v>
      </c>
      <c r="U39" s="637"/>
    </row>
    <row r="40" spans="1:29" s="593" customFormat="1" ht="17.100000000000001" customHeight="1">
      <c r="A40" s="1028" t="s">
        <v>1290</v>
      </c>
      <c r="B40" s="1028"/>
      <c r="C40" s="1028"/>
      <c r="D40" s="1028"/>
      <c r="E40" s="1028"/>
      <c r="F40" s="1028"/>
      <c r="G40" s="1028"/>
      <c r="H40" s="1028"/>
      <c r="I40" s="1028"/>
      <c r="J40" s="1028"/>
      <c r="K40" s="1028"/>
      <c r="L40" s="1028"/>
      <c r="M40" s="1028" t="s">
        <v>1290</v>
      </c>
      <c r="N40" s="1028"/>
      <c r="O40" s="1028"/>
      <c r="P40" s="1028"/>
      <c r="Q40" s="1028"/>
      <c r="R40" s="1028"/>
      <c r="S40" s="1028"/>
      <c r="T40" s="1028"/>
      <c r="U40" s="1028"/>
      <c r="V40" s="590"/>
      <c r="W40" s="590"/>
      <c r="X40" s="590"/>
      <c r="Y40" s="590"/>
      <c r="Z40" s="590"/>
      <c r="AA40" s="258"/>
      <c r="AB40" s="592"/>
      <c r="AC40" s="591"/>
    </row>
    <row r="41" spans="1:29" s="240" customFormat="1" ht="15" customHeight="1">
      <c r="A41" s="236" t="s">
        <v>764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37"/>
      <c r="M41" s="236" t="s">
        <v>764</v>
      </c>
      <c r="N41" s="260"/>
      <c r="O41" s="237"/>
      <c r="P41" s="237"/>
      <c r="Q41" s="260"/>
      <c r="R41" s="260"/>
      <c r="S41" s="260"/>
      <c r="T41" s="260"/>
      <c r="U41" s="260"/>
      <c r="V41" s="260"/>
      <c r="W41" s="260"/>
      <c r="X41" s="260"/>
      <c r="Y41" s="260"/>
      <c r="Z41" s="260"/>
      <c r="AA41" s="237"/>
      <c r="AB41" s="261"/>
      <c r="AC41" s="237"/>
    </row>
    <row r="42" spans="1:29" s="240" customFormat="1" ht="15" customHeight="1">
      <c r="A42" s="236" t="s">
        <v>734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37"/>
      <c r="M42" s="236" t="s">
        <v>734</v>
      </c>
      <c r="N42" s="260"/>
      <c r="O42" s="237"/>
      <c r="P42" s="237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37"/>
      <c r="AB42" s="261"/>
      <c r="AC42" s="237"/>
    </row>
  </sheetData>
  <mergeCells count="25">
    <mergeCell ref="M40:U40"/>
    <mergeCell ref="A40:L40"/>
    <mergeCell ref="A5:A6"/>
    <mergeCell ref="A10:A11"/>
    <mergeCell ref="A23:A24"/>
    <mergeCell ref="A28:A29"/>
    <mergeCell ref="M5:M6"/>
    <mergeCell ref="M10:M11"/>
    <mergeCell ref="M23:M24"/>
    <mergeCell ref="M28:M29"/>
    <mergeCell ref="B5:B6"/>
    <mergeCell ref="B10:B11"/>
    <mergeCell ref="O24:U24"/>
    <mergeCell ref="C5:L5"/>
    <mergeCell ref="C6:L6"/>
    <mergeCell ref="A2:L2"/>
    <mergeCell ref="A3:L3"/>
    <mergeCell ref="M2:U2"/>
    <mergeCell ref="M3:U3"/>
    <mergeCell ref="B24:G24"/>
    <mergeCell ref="K4:L4"/>
    <mergeCell ref="B23:G23"/>
    <mergeCell ref="H23:K23"/>
    <mergeCell ref="O23:U23"/>
    <mergeCell ref="H24:K24"/>
  </mergeCells>
  <phoneticPr fontId="4" type="noConversion"/>
  <printOptions horizontalCentered="1" gridLinesSet="0"/>
  <pageMargins left="1.1023622047244095" right="1.1023622047244095" top="0.55118110236220474" bottom="0" header="0.51181102362204722" footer="2.3622047244094491"/>
  <pageSetup paperSize="9" scale="77" pageOrder="overThenDown" orientation="portrait" r:id="rId1"/>
  <headerFooter scaleWithDoc="0" alignWithMargins="0"/>
  <colBreaks count="1" manualBreakCount="1">
    <brk id="12" max="39" man="1"/>
  </colBreaks>
  <ignoredErrors>
    <ignoredError sqref="B16:B21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SheetLayoutView="100" workbookViewId="0">
      <selection activeCell="N14" sqref="N14"/>
    </sheetView>
  </sheetViews>
  <sheetFormatPr defaultRowHeight="16.5"/>
  <cols>
    <col min="1" max="1" width="7.5546875" style="98" customWidth="1"/>
    <col min="2" max="2" width="8.109375" style="98" bestFit="1" customWidth="1"/>
    <col min="3" max="4" width="7.77734375" style="98" customWidth="1"/>
    <col min="5" max="7" width="8.44140625" style="98" bestFit="1" customWidth="1"/>
    <col min="8" max="8" width="10.6640625" style="98" customWidth="1"/>
    <col min="9" max="9" width="7.77734375" style="98" customWidth="1"/>
    <col min="10" max="10" width="8" style="98" customWidth="1"/>
    <col min="11" max="16384" width="8.88671875" style="135"/>
  </cols>
  <sheetData>
    <row r="1" spans="1:10" ht="18" customHeight="1">
      <c r="A1" s="559"/>
      <c r="B1" s="559"/>
      <c r="C1" s="224"/>
      <c r="D1" s="559"/>
      <c r="E1" s="559"/>
      <c r="F1" s="559"/>
      <c r="G1" s="470"/>
      <c r="H1" s="470"/>
      <c r="I1" s="470"/>
      <c r="J1" s="559"/>
    </row>
    <row r="2" spans="1:10" ht="30" customHeight="1">
      <c r="A2" s="952" t="s">
        <v>765</v>
      </c>
      <c r="B2" s="952"/>
      <c r="C2" s="952"/>
      <c r="D2" s="952"/>
      <c r="E2" s="952"/>
      <c r="F2" s="952"/>
      <c r="G2" s="952"/>
      <c r="H2" s="952"/>
      <c r="I2" s="952"/>
      <c r="J2" s="952"/>
    </row>
    <row r="3" spans="1:10" ht="24.95" customHeight="1">
      <c r="A3" s="953" t="s">
        <v>294</v>
      </c>
      <c r="B3" s="953"/>
      <c r="C3" s="953"/>
      <c r="D3" s="953"/>
      <c r="E3" s="953"/>
      <c r="F3" s="953"/>
      <c r="G3" s="953"/>
      <c r="H3" s="953"/>
      <c r="I3" s="953"/>
      <c r="J3" s="953"/>
    </row>
    <row r="4" spans="1:10" ht="18" customHeight="1" thickBot="1">
      <c r="A4" s="638" t="s">
        <v>766</v>
      </c>
      <c r="B4" s="225"/>
      <c r="C4" s="225"/>
      <c r="D4" s="225"/>
      <c r="E4" s="225"/>
      <c r="F4" s="225"/>
      <c r="G4" s="225"/>
      <c r="H4" s="225"/>
      <c r="I4" s="225"/>
      <c r="J4" s="226" t="s">
        <v>295</v>
      </c>
    </row>
    <row r="5" spans="1:10" ht="24.95" customHeight="1">
      <c r="A5" s="639" t="s">
        <v>767</v>
      </c>
      <c r="B5" s="383" t="s">
        <v>460</v>
      </c>
      <c r="C5" s="645" t="s">
        <v>768</v>
      </c>
      <c r="D5" s="144" t="s">
        <v>769</v>
      </c>
      <c r="E5" s="144" t="s">
        <v>770</v>
      </c>
      <c r="F5" s="646" t="s">
        <v>771</v>
      </c>
      <c r="G5" s="383" t="s">
        <v>772</v>
      </c>
      <c r="H5" s="647" t="s">
        <v>779</v>
      </c>
      <c r="I5" s="648" t="s">
        <v>773</v>
      </c>
      <c r="J5" s="384" t="s">
        <v>774</v>
      </c>
    </row>
    <row r="6" spans="1:10" ht="20.100000000000001" customHeight="1">
      <c r="A6" s="227"/>
      <c r="B6" s="501"/>
      <c r="C6" s="112"/>
      <c r="D6" s="561"/>
      <c r="E6" s="561"/>
      <c r="F6" s="223"/>
      <c r="G6" s="501"/>
      <c r="H6" s="644" t="s">
        <v>780</v>
      </c>
      <c r="I6" s="111"/>
      <c r="J6" s="223"/>
    </row>
    <row r="7" spans="1:10" ht="20.100000000000001" customHeight="1">
      <c r="A7" s="957" t="s">
        <v>302</v>
      </c>
      <c r="B7" s="1044" t="s">
        <v>3</v>
      </c>
      <c r="C7" s="571" t="s">
        <v>296</v>
      </c>
      <c r="D7" s="572" t="s">
        <v>777</v>
      </c>
      <c r="E7" s="572" t="s">
        <v>297</v>
      </c>
      <c r="F7" s="640" t="s">
        <v>298</v>
      </c>
      <c r="G7" s="572" t="s">
        <v>299</v>
      </c>
      <c r="H7" s="640" t="s">
        <v>300</v>
      </c>
      <c r="I7" s="572" t="s">
        <v>301</v>
      </c>
      <c r="J7" s="640"/>
    </row>
    <row r="8" spans="1:10" ht="20.100000000000001" customHeight="1" thickBot="1">
      <c r="A8" s="958"/>
      <c r="B8" s="1045"/>
      <c r="C8" s="581" t="s">
        <v>303</v>
      </c>
      <c r="D8" s="581" t="s">
        <v>778</v>
      </c>
      <c r="E8" s="872" t="s">
        <v>304</v>
      </c>
      <c r="F8" s="582" t="s">
        <v>305</v>
      </c>
      <c r="G8" s="872" t="s">
        <v>306</v>
      </c>
      <c r="H8" s="582" t="s">
        <v>307</v>
      </c>
      <c r="I8" s="581" t="s">
        <v>308</v>
      </c>
      <c r="J8" s="581" t="s">
        <v>8</v>
      </c>
    </row>
    <row r="9" spans="1:10" ht="35.1" hidden="1" customHeight="1">
      <c r="A9" s="229">
        <v>2015</v>
      </c>
      <c r="B9" s="230">
        <f>SUM(C9:J9)</f>
        <v>863708</v>
      </c>
      <c r="C9" s="231">
        <v>5021</v>
      </c>
      <c r="D9" s="231">
        <v>93</v>
      </c>
      <c r="E9" s="231">
        <v>3814</v>
      </c>
      <c r="F9" s="231">
        <v>20286</v>
      </c>
      <c r="G9" s="231">
        <v>2060</v>
      </c>
      <c r="H9" s="231">
        <v>815985</v>
      </c>
      <c r="I9" s="231">
        <v>0</v>
      </c>
      <c r="J9" s="231">
        <v>16449</v>
      </c>
    </row>
    <row r="10" spans="1:10" ht="35.1" hidden="1" customHeight="1">
      <c r="A10" s="229">
        <v>2016</v>
      </c>
      <c r="B10" s="230">
        <f>SUM(C10:J10)</f>
        <v>973821</v>
      </c>
      <c r="C10" s="231">
        <v>5296</v>
      </c>
      <c r="D10" s="231">
        <v>126</v>
      </c>
      <c r="E10" s="231">
        <v>3404</v>
      </c>
      <c r="F10" s="231">
        <v>23600</v>
      </c>
      <c r="G10" s="231">
        <v>1980</v>
      </c>
      <c r="H10" s="231">
        <v>923088</v>
      </c>
      <c r="I10" s="231">
        <v>5614</v>
      </c>
      <c r="J10" s="231">
        <v>10713</v>
      </c>
    </row>
    <row r="11" spans="1:10" ht="35.1" hidden="1" customHeight="1">
      <c r="A11" s="229">
        <v>2017</v>
      </c>
      <c r="B11" s="230">
        <f>SUM(C11:J11)</f>
        <v>1069891</v>
      </c>
      <c r="C11" s="231">
        <v>5819</v>
      </c>
      <c r="D11" s="231">
        <v>181</v>
      </c>
      <c r="E11" s="231">
        <v>3831</v>
      </c>
      <c r="F11" s="231">
        <v>25369</v>
      </c>
      <c r="G11" s="231">
        <v>1896</v>
      </c>
      <c r="H11" s="231">
        <v>1010603</v>
      </c>
      <c r="I11" s="231">
        <v>6625</v>
      </c>
      <c r="J11" s="231">
        <v>15567</v>
      </c>
    </row>
    <row r="12" spans="1:10" ht="35.1" hidden="1" customHeight="1">
      <c r="A12" s="229">
        <v>2018</v>
      </c>
      <c r="B12" s="230">
        <v>1234519</v>
      </c>
      <c r="C12" s="231">
        <v>5582</v>
      </c>
      <c r="D12" s="231">
        <v>101</v>
      </c>
      <c r="E12" s="231">
        <v>4791</v>
      </c>
      <c r="F12" s="231">
        <v>27005</v>
      </c>
      <c r="G12" s="231">
        <v>1837</v>
      </c>
      <c r="H12" s="231">
        <v>1162595</v>
      </c>
      <c r="I12" s="231">
        <v>10647</v>
      </c>
      <c r="J12" s="231">
        <v>21961</v>
      </c>
    </row>
    <row r="13" spans="1:10" ht="69.95" customHeight="1">
      <c r="A13" s="229">
        <v>2019</v>
      </c>
      <c r="B13" s="230">
        <v>1743611</v>
      </c>
      <c r="C13" s="231">
        <v>5020</v>
      </c>
      <c r="D13" s="231">
        <v>129</v>
      </c>
      <c r="E13" s="231">
        <v>4751</v>
      </c>
      <c r="F13" s="231">
        <v>31899</v>
      </c>
      <c r="G13" s="231">
        <v>1917</v>
      </c>
      <c r="H13" s="231">
        <v>1679981</v>
      </c>
      <c r="I13" s="231">
        <v>833</v>
      </c>
      <c r="J13" s="231">
        <v>19081</v>
      </c>
    </row>
    <row r="14" spans="1:10" ht="69.95" customHeight="1">
      <c r="A14" s="229">
        <v>2020</v>
      </c>
      <c r="B14" s="230">
        <v>908342</v>
      </c>
      <c r="C14" s="231">
        <v>4683</v>
      </c>
      <c r="D14" s="231">
        <v>87</v>
      </c>
      <c r="E14" s="231">
        <v>4835</v>
      </c>
      <c r="F14" s="231">
        <v>28350</v>
      </c>
      <c r="G14" s="231">
        <v>1784</v>
      </c>
      <c r="H14" s="231">
        <v>846247</v>
      </c>
      <c r="I14" s="231">
        <v>1400</v>
      </c>
      <c r="J14" s="231">
        <v>20956</v>
      </c>
    </row>
    <row r="15" spans="1:10" ht="69.95" customHeight="1">
      <c r="A15" s="229">
        <v>2021</v>
      </c>
      <c r="B15" s="230">
        <v>1025790</v>
      </c>
      <c r="C15" s="308">
        <v>4803</v>
      </c>
      <c r="D15" s="308">
        <v>116</v>
      </c>
      <c r="E15" s="308">
        <v>5212</v>
      </c>
      <c r="F15" s="308">
        <v>25831</v>
      </c>
      <c r="G15" s="308">
        <v>1606</v>
      </c>
      <c r="H15" s="308">
        <v>967402</v>
      </c>
      <c r="I15" s="308">
        <v>1188</v>
      </c>
      <c r="J15" s="308">
        <v>19632</v>
      </c>
    </row>
    <row r="16" spans="1:10" ht="69.95" customHeight="1">
      <c r="A16" s="229">
        <v>2022</v>
      </c>
      <c r="B16" s="230">
        <v>1005173</v>
      </c>
      <c r="C16" s="308">
        <v>5013</v>
      </c>
      <c r="D16" s="308">
        <v>124</v>
      </c>
      <c r="E16" s="308">
        <v>4492</v>
      </c>
      <c r="F16" s="308">
        <v>24600</v>
      </c>
      <c r="G16" s="308">
        <v>1656</v>
      </c>
      <c r="H16" s="308">
        <v>950621</v>
      </c>
      <c r="I16" s="308">
        <v>718</v>
      </c>
      <c r="J16" s="308">
        <v>17949</v>
      </c>
    </row>
    <row r="17" spans="1:10" ht="69.95" customHeight="1">
      <c r="A17" s="229">
        <v>2023</v>
      </c>
      <c r="B17" s="230">
        <v>997926</v>
      </c>
      <c r="C17" s="308">
        <v>5227</v>
      </c>
      <c r="D17" s="308">
        <v>128</v>
      </c>
      <c r="E17" s="308">
        <v>3991</v>
      </c>
      <c r="F17" s="308">
        <v>27326</v>
      </c>
      <c r="G17" s="308">
        <v>1426</v>
      </c>
      <c r="H17" s="308">
        <v>942238</v>
      </c>
      <c r="I17" s="308">
        <v>1044</v>
      </c>
      <c r="J17" s="308">
        <v>16546</v>
      </c>
    </row>
    <row r="18" spans="1:10" ht="69.95" customHeight="1" thickBot="1">
      <c r="A18" s="310">
        <v>2024</v>
      </c>
      <c r="B18" s="642">
        <f>SUM(C18:J18)</f>
        <v>1098098</v>
      </c>
      <c r="C18" s="643">
        <v>4329</v>
      </c>
      <c r="D18" s="643">
        <v>115</v>
      </c>
      <c r="E18" s="643">
        <v>3699</v>
      </c>
      <c r="F18" s="643">
        <v>26106</v>
      </c>
      <c r="G18" s="643">
        <v>1286</v>
      </c>
      <c r="H18" s="643">
        <v>1046030</v>
      </c>
      <c r="I18" s="643">
        <v>423</v>
      </c>
      <c r="J18" s="643">
        <v>16110</v>
      </c>
    </row>
    <row r="19" spans="1:10" s="641" customFormat="1" ht="17.100000000000001" customHeight="1">
      <c r="A19" s="1042" t="s">
        <v>775</v>
      </c>
      <c r="B19" s="1042"/>
      <c r="C19" s="1042"/>
      <c r="D19" s="1042"/>
      <c r="E19" s="1042"/>
      <c r="F19" s="1042"/>
      <c r="G19" s="1042"/>
      <c r="H19" s="1042"/>
      <c r="I19" s="1042"/>
      <c r="J19" s="1042"/>
    </row>
    <row r="20" spans="1:10" s="5" customFormat="1" ht="15" customHeight="1">
      <c r="A20" s="1043" t="s">
        <v>776</v>
      </c>
      <c r="B20" s="1043"/>
      <c r="C20" s="1043"/>
      <c r="D20" s="1043"/>
      <c r="E20" s="1043"/>
      <c r="F20" s="1043"/>
      <c r="G20" s="1043"/>
      <c r="H20" s="1043"/>
      <c r="I20" s="1043"/>
      <c r="J20" s="1043"/>
    </row>
  </sheetData>
  <mergeCells count="6">
    <mergeCell ref="A2:J2"/>
    <mergeCell ref="A3:J3"/>
    <mergeCell ref="A19:J19"/>
    <mergeCell ref="A20:J20"/>
    <mergeCell ref="A7:A8"/>
    <mergeCell ref="B7:B8"/>
  </mergeCells>
  <phoneticPr fontId="4" type="noConversion"/>
  <printOptions horizontalCentered="1"/>
  <pageMargins left="1.1023622047244095" right="1.1023622047244095" top="0.55118110236220474" bottom="0" header="0.51181102362204722" footer="2.3622047244094491"/>
  <pageSetup paperSize="9" scale="80" firstPageNumber="200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view="pageBreakPreview" zoomScaleSheetLayoutView="100" workbookViewId="0">
      <selection activeCell="N19" sqref="N19"/>
    </sheetView>
  </sheetViews>
  <sheetFormatPr defaultRowHeight="16.5"/>
  <cols>
    <col min="1" max="1" width="7.88671875" style="651" customWidth="1"/>
    <col min="2" max="2" width="8.33203125" style="651" customWidth="1"/>
    <col min="3" max="3" width="7.88671875" style="651" customWidth="1"/>
    <col min="4" max="4" width="11" style="651" customWidth="1"/>
    <col min="5" max="5" width="8.5546875" style="651" customWidth="1"/>
    <col min="6" max="6" width="8.44140625" style="651" customWidth="1"/>
    <col min="7" max="7" width="8.6640625" style="651" customWidth="1"/>
    <col min="8" max="8" width="8.77734375" style="651" customWidth="1"/>
    <col min="9" max="9" width="7.109375" style="651" customWidth="1"/>
    <col min="10" max="10" width="6.44140625" style="651" customWidth="1"/>
  </cols>
  <sheetData>
    <row r="1" spans="1:10" ht="12.95" customHeight="1">
      <c r="A1" s="650"/>
      <c r="B1" s="650"/>
      <c r="C1" s="650"/>
      <c r="D1" s="650"/>
      <c r="E1" s="650"/>
      <c r="F1" s="650"/>
      <c r="G1" s="650"/>
      <c r="H1" s="650"/>
      <c r="I1" s="650"/>
    </row>
    <row r="2" spans="1:10" ht="30" customHeight="1">
      <c r="A2" s="1046" t="s">
        <v>781</v>
      </c>
      <c r="B2" s="1046"/>
      <c r="C2" s="1046"/>
      <c r="D2" s="1046"/>
      <c r="E2" s="1046"/>
      <c r="F2" s="1046"/>
      <c r="G2" s="1046"/>
      <c r="H2" s="1046"/>
      <c r="I2" s="1046"/>
      <c r="J2" s="1046"/>
    </row>
    <row r="3" spans="1:10" ht="24.95" customHeight="1">
      <c r="A3" s="1047" t="s">
        <v>29</v>
      </c>
      <c r="B3" s="1047"/>
      <c r="C3" s="1047"/>
      <c r="D3" s="1047"/>
      <c r="E3" s="1047"/>
      <c r="F3" s="1047"/>
      <c r="G3" s="1047"/>
      <c r="H3" s="1047"/>
      <c r="I3" s="1047"/>
      <c r="J3" s="1047"/>
    </row>
    <row r="4" spans="1:10" ht="18" customHeight="1" thickBot="1">
      <c r="A4" s="652" t="s">
        <v>782</v>
      </c>
      <c r="B4" s="102"/>
      <c r="C4" s="102"/>
      <c r="D4" s="102"/>
      <c r="E4" s="102"/>
      <c r="F4" s="102"/>
      <c r="G4" s="103" t="s">
        <v>18</v>
      </c>
      <c r="H4" s="368"/>
      <c r="I4" s="375"/>
      <c r="J4" s="375" t="s">
        <v>84</v>
      </c>
    </row>
    <row r="5" spans="1:10" ht="24.95" customHeight="1">
      <c r="A5" s="1062" t="s">
        <v>805</v>
      </c>
      <c r="B5" s="653" t="s">
        <v>784</v>
      </c>
      <c r="C5" s="653"/>
      <c r="D5" s="653"/>
      <c r="E5" s="653"/>
      <c r="F5" s="1057" t="s">
        <v>785</v>
      </c>
      <c r="G5" s="982"/>
      <c r="H5" s="982"/>
      <c r="I5" s="1060" t="s">
        <v>786</v>
      </c>
      <c r="J5" s="1061"/>
    </row>
    <row r="6" spans="1:10" ht="15" customHeight="1">
      <c r="A6" s="1063"/>
      <c r="B6" s="659" t="s">
        <v>30</v>
      </c>
      <c r="C6" s="659"/>
      <c r="D6" s="659"/>
      <c r="E6" s="659"/>
      <c r="F6" s="1058" t="s">
        <v>31</v>
      </c>
      <c r="G6" s="1059"/>
      <c r="H6" s="1059"/>
      <c r="I6" s="1058" t="s">
        <v>85</v>
      </c>
      <c r="J6" s="1059"/>
    </row>
    <row r="7" spans="1:10" ht="24.95" customHeight="1">
      <c r="A7" s="875"/>
      <c r="B7" s="879" t="s">
        <v>460</v>
      </c>
      <c r="C7" s="876" t="s">
        <v>787</v>
      </c>
      <c r="D7" s="876" t="s">
        <v>788</v>
      </c>
      <c r="E7" s="877" t="s">
        <v>789</v>
      </c>
      <c r="F7" s="879" t="s">
        <v>790</v>
      </c>
      <c r="G7" s="655" t="s">
        <v>791</v>
      </c>
      <c r="H7" s="877" t="s">
        <v>792</v>
      </c>
      <c r="I7" s="1049" t="s">
        <v>793</v>
      </c>
      <c r="J7" s="1050"/>
    </row>
    <row r="8" spans="1:10">
      <c r="A8" s="875"/>
      <c r="B8" s="661"/>
      <c r="C8" s="875"/>
      <c r="D8" s="875"/>
      <c r="E8" s="881"/>
      <c r="F8" s="367"/>
      <c r="G8" s="656" t="s">
        <v>794</v>
      </c>
      <c r="H8" s="880"/>
      <c r="I8" s="1051"/>
      <c r="J8" s="1052"/>
    </row>
    <row r="9" spans="1:10" ht="16.5" customHeight="1">
      <c r="A9" s="1063" t="s">
        <v>23</v>
      </c>
      <c r="B9" s="1074" t="s">
        <v>3</v>
      </c>
      <c r="C9" s="875" t="s">
        <v>808</v>
      </c>
      <c r="D9" s="875" t="s">
        <v>28</v>
      </c>
      <c r="E9" s="881" t="s">
        <v>8</v>
      </c>
      <c r="F9" s="660" t="s">
        <v>26</v>
      </c>
      <c r="G9" s="881" t="s">
        <v>806</v>
      </c>
      <c r="H9" s="881" t="s">
        <v>809</v>
      </c>
      <c r="I9" s="1053" t="s">
        <v>11</v>
      </c>
      <c r="J9" s="1054"/>
    </row>
    <row r="10" spans="1:10" ht="16.5" customHeight="1" thickBot="1">
      <c r="A10" s="1064"/>
      <c r="B10" s="1078"/>
      <c r="C10" s="899"/>
      <c r="D10" s="899"/>
      <c r="E10" s="900"/>
      <c r="F10" s="901" t="s">
        <v>33</v>
      </c>
      <c r="G10" s="900" t="s">
        <v>807</v>
      </c>
      <c r="H10" s="900"/>
      <c r="I10" s="1055"/>
      <c r="J10" s="1056"/>
    </row>
    <row r="11" spans="1:10" ht="20.100000000000001" hidden="1" customHeight="1">
      <c r="A11" s="40">
        <v>2016</v>
      </c>
      <c r="B11" s="41">
        <v>260</v>
      </c>
      <c r="C11" s="42">
        <v>245</v>
      </c>
      <c r="D11" s="42">
        <v>5</v>
      </c>
      <c r="E11" s="42"/>
      <c r="F11" s="42">
        <v>98</v>
      </c>
      <c r="G11" s="42">
        <v>2</v>
      </c>
      <c r="H11" s="42"/>
      <c r="I11" s="1048"/>
      <c r="J11" s="1048"/>
    </row>
    <row r="12" spans="1:10" ht="20.100000000000001" hidden="1" customHeight="1">
      <c r="A12" s="40">
        <v>2017</v>
      </c>
      <c r="B12" s="41">
        <v>299</v>
      </c>
      <c r="C12" s="42">
        <v>266</v>
      </c>
      <c r="D12" s="42">
        <v>14</v>
      </c>
      <c r="E12" s="42">
        <v>19</v>
      </c>
      <c r="F12" s="42">
        <v>93</v>
      </c>
      <c r="G12" s="42">
        <v>49</v>
      </c>
      <c r="H12" s="46">
        <v>3250432</v>
      </c>
      <c r="I12" s="1048">
        <v>9294443</v>
      </c>
      <c r="J12" s="1048"/>
    </row>
    <row r="13" spans="1:10" ht="20.100000000000001" hidden="1" customHeight="1">
      <c r="A13" s="40">
        <v>2018</v>
      </c>
      <c r="B13" s="43">
        <v>278</v>
      </c>
      <c r="C13" s="44">
        <v>263</v>
      </c>
      <c r="D13" s="44">
        <v>3</v>
      </c>
      <c r="E13" s="44">
        <v>12</v>
      </c>
      <c r="F13" s="44">
        <v>99</v>
      </c>
      <c r="G13" s="44">
        <v>15</v>
      </c>
      <c r="H13" s="46">
        <v>4203</v>
      </c>
      <c r="I13" s="1048">
        <v>1924972</v>
      </c>
      <c r="J13" s="1048"/>
    </row>
    <row r="14" spans="1:10" ht="20.100000000000001" customHeight="1">
      <c r="A14" s="40">
        <v>2019</v>
      </c>
      <c r="B14" s="41">
        <v>256</v>
      </c>
      <c r="C14" s="42">
        <v>235</v>
      </c>
      <c r="D14" s="42">
        <v>8</v>
      </c>
      <c r="E14" s="42">
        <v>13</v>
      </c>
      <c r="F14" s="42">
        <v>222</v>
      </c>
      <c r="G14" s="42">
        <v>68</v>
      </c>
      <c r="H14" s="46">
        <v>7155052</v>
      </c>
      <c r="I14" s="1048">
        <v>109898759</v>
      </c>
      <c r="J14" s="1048"/>
    </row>
    <row r="15" spans="1:10" ht="20.100000000000001" customHeight="1">
      <c r="A15" s="40">
        <v>2020</v>
      </c>
      <c r="B15" s="41">
        <v>213</v>
      </c>
      <c r="C15" s="42">
        <v>197</v>
      </c>
      <c r="D15" s="42">
        <v>3</v>
      </c>
      <c r="E15" s="42">
        <v>13</v>
      </c>
      <c r="F15" s="42">
        <v>73</v>
      </c>
      <c r="G15" s="42">
        <v>3</v>
      </c>
      <c r="H15" s="46">
        <v>13745</v>
      </c>
      <c r="I15" s="1076">
        <v>5310804</v>
      </c>
      <c r="J15" s="1076"/>
    </row>
    <row r="16" spans="1:10" ht="20.100000000000001" customHeight="1">
      <c r="A16" s="40">
        <v>2021</v>
      </c>
      <c r="B16" s="212">
        <v>252</v>
      </c>
      <c r="C16" s="213">
        <v>236</v>
      </c>
      <c r="D16" s="213">
        <v>1</v>
      </c>
      <c r="E16" s="213">
        <v>15</v>
      </c>
      <c r="F16" s="213">
        <v>238</v>
      </c>
      <c r="G16" s="213">
        <v>9</v>
      </c>
      <c r="H16" s="214">
        <v>19859</v>
      </c>
      <c r="I16" s="1076">
        <v>10569981</v>
      </c>
      <c r="J16" s="1076"/>
    </row>
    <row r="17" spans="1:10" ht="20.100000000000001" customHeight="1">
      <c r="A17" s="40">
        <v>2022</v>
      </c>
      <c r="B17" s="212">
        <v>243</v>
      </c>
      <c r="C17" s="213">
        <v>233</v>
      </c>
      <c r="D17" s="213">
        <v>3</v>
      </c>
      <c r="E17" s="213">
        <v>7</v>
      </c>
      <c r="F17" s="213">
        <v>386</v>
      </c>
      <c r="G17" s="213">
        <v>77</v>
      </c>
      <c r="H17" s="214">
        <v>42123750</v>
      </c>
      <c r="I17" s="1076">
        <v>34494684</v>
      </c>
      <c r="J17" s="1076"/>
    </row>
    <row r="18" spans="1:10" ht="20.100000000000001" customHeight="1">
      <c r="A18" s="40">
        <v>2023</v>
      </c>
      <c r="B18" s="161">
        <v>225</v>
      </c>
      <c r="C18" s="160">
        <v>215</v>
      </c>
      <c r="D18" s="160">
        <v>5</v>
      </c>
      <c r="E18" s="160">
        <v>5</v>
      </c>
      <c r="F18" s="160">
        <v>719</v>
      </c>
      <c r="G18" s="160">
        <v>188</v>
      </c>
      <c r="H18" s="403">
        <v>1213896</v>
      </c>
      <c r="I18" s="1076">
        <v>30984905</v>
      </c>
      <c r="J18" s="1076"/>
    </row>
    <row r="19" spans="1:10" ht="20.100000000000001" customHeight="1" thickBot="1">
      <c r="A19" s="50">
        <v>2024</v>
      </c>
      <c r="B19" s="665">
        <v>253</v>
      </c>
      <c r="C19" s="666">
        <v>242</v>
      </c>
      <c r="D19" s="666">
        <v>3</v>
      </c>
      <c r="E19" s="666">
        <v>8</v>
      </c>
      <c r="F19" s="666">
        <v>97</v>
      </c>
      <c r="G19" s="666">
        <v>3</v>
      </c>
      <c r="H19" s="667">
        <v>4554</v>
      </c>
      <c r="I19" s="1077">
        <v>2023566</v>
      </c>
      <c r="J19" s="1077"/>
    </row>
    <row r="20" spans="1:10" ht="17.25" thickBot="1">
      <c r="A20" s="49"/>
      <c r="B20" s="104"/>
      <c r="C20" s="105"/>
      <c r="D20" s="105"/>
      <c r="E20" s="105"/>
      <c r="F20" s="105"/>
      <c r="G20" s="105"/>
      <c r="H20" s="105"/>
      <c r="I20" s="105"/>
    </row>
    <row r="21" spans="1:10" ht="24.95" customHeight="1">
      <c r="A21" s="1079" t="s">
        <v>783</v>
      </c>
      <c r="B21" s="1060" t="s">
        <v>795</v>
      </c>
      <c r="C21" s="1062"/>
      <c r="D21" s="882" t="s">
        <v>796</v>
      </c>
      <c r="E21" s="944" t="s">
        <v>810</v>
      </c>
      <c r="F21" s="1071"/>
      <c r="G21" s="1071"/>
      <c r="H21" s="1071"/>
      <c r="I21" s="1071"/>
      <c r="J21" s="1071"/>
    </row>
    <row r="22" spans="1:10" ht="20.100000000000001" customHeight="1">
      <c r="A22" s="1080"/>
      <c r="B22" s="1058" t="s">
        <v>85</v>
      </c>
      <c r="C22" s="1070"/>
      <c r="D22" s="878" t="s">
        <v>797</v>
      </c>
      <c r="E22" s="1067" t="s">
        <v>793</v>
      </c>
      <c r="F22" s="1068"/>
      <c r="G22" s="1069"/>
      <c r="H22" s="1067" t="s">
        <v>798</v>
      </c>
      <c r="I22" s="1068"/>
      <c r="J22" s="1069"/>
    </row>
    <row r="23" spans="1:10">
      <c r="A23" s="875"/>
      <c r="B23" s="902" t="s">
        <v>799</v>
      </c>
      <c r="C23" s="903" t="s">
        <v>800</v>
      </c>
      <c r="D23" s="571" t="s">
        <v>378</v>
      </c>
      <c r="E23" s="874"/>
      <c r="F23" s="1073" t="s">
        <v>801</v>
      </c>
      <c r="G23" s="1073" t="s">
        <v>802</v>
      </c>
      <c r="H23" s="874"/>
      <c r="I23" s="1073" t="s">
        <v>801</v>
      </c>
      <c r="J23" s="1067" t="s">
        <v>802</v>
      </c>
    </row>
    <row r="24" spans="1:10" ht="13.5">
      <c r="A24" s="1063" t="s">
        <v>23</v>
      </c>
      <c r="B24" s="875" t="s">
        <v>27</v>
      </c>
      <c r="C24" s="875" t="s">
        <v>32</v>
      </c>
      <c r="D24" s="571" t="s">
        <v>379</v>
      </c>
      <c r="E24" s="367"/>
      <c r="F24" s="1074"/>
      <c r="G24" s="1074"/>
      <c r="H24" s="367"/>
      <c r="I24" s="1074"/>
      <c r="J24" s="1049"/>
    </row>
    <row r="25" spans="1:10" ht="16.5" customHeight="1" thickBot="1">
      <c r="A25" s="1081"/>
      <c r="B25" s="899" t="s">
        <v>34</v>
      </c>
      <c r="C25" s="899" t="s">
        <v>34</v>
      </c>
      <c r="D25" s="904" t="s">
        <v>86</v>
      </c>
      <c r="E25" s="905"/>
      <c r="F25" s="900" t="s">
        <v>390</v>
      </c>
      <c r="G25" s="900" t="s">
        <v>391</v>
      </c>
      <c r="H25" s="901"/>
      <c r="I25" s="900" t="s">
        <v>390</v>
      </c>
      <c r="J25" s="900" t="s">
        <v>391</v>
      </c>
    </row>
    <row r="26" spans="1:10" ht="20.100000000000001" hidden="1" customHeight="1">
      <c r="A26" s="40">
        <v>2016</v>
      </c>
      <c r="B26" s="45">
        <v>543976</v>
      </c>
      <c r="C26" s="47">
        <v>622447</v>
      </c>
      <c r="D26" s="44">
        <v>1889952</v>
      </c>
      <c r="E26" s="43">
        <v>19</v>
      </c>
      <c r="F26" s="43"/>
      <c r="G26" s="43"/>
      <c r="H26" s="43">
        <v>1</v>
      </c>
      <c r="I26" s="43"/>
      <c r="J26" s="43"/>
    </row>
    <row r="27" spans="1:10" ht="20.100000000000001" hidden="1" customHeight="1">
      <c r="A27" s="40">
        <v>2017</v>
      </c>
      <c r="B27" s="45">
        <v>2574309</v>
      </c>
      <c r="C27" s="47">
        <v>6720134</v>
      </c>
      <c r="D27" s="44">
        <v>434346</v>
      </c>
      <c r="E27" s="43">
        <v>21</v>
      </c>
      <c r="F27" s="43"/>
      <c r="G27" s="43"/>
      <c r="H27" s="43">
        <v>0</v>
      </c>
      <c r="I27" s="43"/>
      <c r="J27" s="43"/>
    </row>
    <row r="28" spans="1:10" ht="20.100000000000001" hidden="1" customHeight="1">
      <c r="A28" s="40">
        <v>2018</v>
      </c>
      <c r="B28" s="45">
        <v>710725</v>
      </c>
      <c r="C28" s="47">
        <v>1214247</v>
      </c>
      <c r="D28" s="44">
        <v>237256</v>
      </c>
      <c r="E28" s="43">
        <v>23</v>
      </c>
      <c r="F28" s="43" t="s">
        <v>387</v>
      </c>
      <c r="G28" s="43" t="s">
        <v>387</v>
      </c>
      <c r="H28" s="43">
        <v>0</v>
      </c>
      <c r="I28" s="43" t="s">
        <v>387</v>
      </c>
      <c r="J28" s="43" t="s">
        <v>387</v>
      </c>
    </row>
    <row r="29" spans="1:10" ht="20.100000000000001" customHeight="1">
      <c r="A29" s="40">
        <v>2019</v>
      </c>
      <c r="B29" s="45">
        <v>16256799</v>
      </c>
      <c r="C29" s="47">
        <v>93641960</v>
      </c>
      <c r="D29" s="44">
        <v>2286971</v>
      </c>
      <c r="E29" s="43">
        <v>24</v>
      </c>
      <c r="F29" s="664" t="s">
        <v>387</v>
      </c>
      <c r="G29" s="664" t="s">
        <v>387</v>
      </c>
      <c r="H29" s="43">
        <v>3</v>
      </c>
      <c r="I29" s="664" t="s">
        <v>387</v>
      </c>
      <c r="J29" s="664" t="s">
        <v>387</v>
      </c>
    </row>
    <row r="30" spans="1:10" ht="20.100000000000001" customHeight="1">
      <c r="A30" s="40">
        <v>2020</v>
      </c>
      <c r="B30" s="158">
        <v>1612592</v>
      </c>
      <c r="C30" s="159">
        <v>3698212</v>
      </c>
      <c r="D30" s="160">
        <v>6012944</v>
      </c>
      <c r="E30" s="161">
        <v>11</v>
      </c>
      <c r="F30" s="404" t="s">
        <v>387</v>
      </c>
      <c r="G30" s="404" t="s">
        <v>387</v>
      </c>
      <c r="H30" s="161">
        <v>0</v>
      </c>
      <c r="I30" s="404" t="s">
        <v>387</v>
      </c>
      <c r="J30" s="404" t="s">
        <v>387</v>
      </c>
    </row>
    <row r="31" spans="1:10" ht="20.100000000000001" customHeight="1">
      <c r="A31" s="40">
        <v>2021</v>
      </c>
      <c r="B31" s="158">
        <v>2259249</v>
      </c>
      <c r="C31" s="159">
        <v>8310732</v>
      </c>
      <c r="D31" s="160">
        <v>2375393</v>
      </c>
      <c r="E31" s="161">
        <v>8</v>
      </c>
      <c r="F31" s="404" t="s">
        <v>387</v>
      </c>
      <c r="G31" s="404" t="s">
        <v>387</v>
      </c>
      <c r="H31" s="161">
        <v>1</v>
      </c>
      <c r="I31" s="404" t="s">
        <v>387</v>
      </c>
      <c r="J31" s="404" t="s">
        <v>387</v>
      </c>
    </row>
    <row r="32" spans="1:10" ht="20.100000000000001" customHeight="1">
      <c r="A32" s="40">
        <v>2022</v>
      </c>
      <c r="B32" s="158">
        <v>4730301</v>
      </c>
      <c r="C32" s="159">
        <v>29764383</v>
      </c>
      <c r="D32" s="160">
        <v>5298074</v>
      </c>
      <c r="E32" s="161">
        <v>14</v>
      </c>
      <c r="F32" s="404" t="s">
        <v>387</v>
      </c>
      <c r="G32" s="404" t="s">
        <v>387</v>
      </c>
      <c r="H32" s="161">
        <v>4</v>
      </c>
      <c r="I32" s="404" t="s">
        <v>387</v>
      </c>
      <c r="J32" s="404" t="s">
        <v>387</v>
      </c>
    </row>
    <row r="33" spans="1:10" ht="20.100000000000001" customHeight="1">
      <c r="A33" s="40">
        <v>2023</v>
      </c>
      <c r="B33" s="158">
        <v>24184056</v>
      </c>
      <c r="C33" s="159">
        <v>6800849</v>
      </c>
      <c r="D33" s="159">
        <v>26794298893</v>
      </c>
      <c r="E33" s="161">
        <v>52</v>
      </c>
      <c r="F33" s="161">
        <v>31</v>
      </c>
      <c r="G33" s="161">
        <v>21</v>
      </c>
      <c r="H33" s="161">
        <v>3</v>
      </c>
      <c r="I33" s="161">
        <v>3</v>
      </c>
      <c r="J33" s="161">
        <v>0</v>
      </c>
    </row>
    <row r="34" spans="1:10" ht="20.100000000000001" customHeight="1" thickBot="1">
      <c r="A34" s="50">
        <v>2024</v>
      </c>
      <c r="B34" s="668">
        <v>536186</v>
      </c>
      <c r="C34" s="669">
        <v>1487380</v>
      </c>
      <c r="D34" s="666">
        <v>18011628</v>
      </c>
      <c r="E34" s="670">
        <v>20</v>
      </c>
      <c r="F34" s="665">
        <v>11</v>
      </c>
      <c r="G34" s="671">
        <v>9</v>
      </c>
      <c r="H34" s="665">
        <v>1</v>
      </c>
      <c r="I34" s="672">
        <v>1</v>
      </c>
      <c r="J34" s="677" t="s">
        <v>131</v>
      </c>
    </row>
    <row r="35" spans="1:10" s="9" customFormat="1" ht="15" customHeight="1" thickBot="1">
      <c r="A35" s="1066"/>
      <c r="B35" s="1066"/>
      <c r="C35" s="1066"/>
      <c r="D35" s="1066"/>
      <c r="E35" s="1066"/>
      <c r="F35" s="1066"/>
      <c r="G35" s="1066"/>
      <c r="H35" s="1066"/>
      <c r="I35" s="1066"/>
      <c r="J35" s="657"/>
    </row>
    <row r="36" spans="1:10" ht="21.75" customHeight="1">
      <c r="A36" s="1079" t="s">
        <v>783</v>
      </c>
      <c r="B36" s="944" t="s">
        <v>811</v>
      </c>
      <c r="C36" s="1071"/>
      <c r="D36" s="1072"/>
      <c r="E36" s="1075" t="s">
        <v>812</v>
      </c>
      <c r="F36" s="1071"/>
      <c r="G36" s="1071"/>
      <c r="H36" s="1075" t="s">
        <v>813</v>
      </c>
      <c r="I36" s="1071"/>
      <c r="J36" s="1071"/>
    </row>
    <row r="37" spans="1:10" ht="20.100000000000001" customHeight="1">
      <c r="A37" s="1080"/>
      <c r="B37" s="1067" t="s">
        <v>803</v>
      </c>
      <c r="C37" s="1068"/>
      <c r="D37" s="1069"/>
      <c r="E37" s="658"/>
      <c r="F37" s="1073" t="s">
        <v>801</v>
      </c>
      <c r="G37" s="1073" t="s">
        <v>802</v>
      </c>
      <c r="H37" s="658"/>
      <c r="I37" s="1073" t="s">
        <v>801</v>
      </c>
      <c r="J37" s="1067" t="s">
        <v>802</v>
      </c>
    </row>
    <row r="38" spans="1:10">
      <c r="A38" s="1063" t="s">
        <v>17</v>
      </c>
      <c r="B38" s="874"/>
      <c r="C38" s="877" t="s">
        <v>801</v>
      </c>
      <c r="D38" s="877" t="s">
        <v>802</v>
      </c>
      <c r="E38" s="874"/>
      <c r="F38" s="1074"/>
      <c r="G38" s="1074"/>
      <c r="H38" s="874"/>
      <c r="I38" s="1074"/>
      <c r="J38" s="1049"/>
    </row>
    <row r="39" spans="1:10" ht="16.5" customHeight="1" thickBot="1">
      <c r="A39" s="1064"/>
      <c r="B39" s="905"/>
      <c r="C39" s="900" t="s">
        <v>390</v>
      </c>
      <c r="D39" s="900" t="s">
        <v>391</v>
      </c>
      <c r="E39" s="901"/>
      <c r="F39" s="900" t="s">
        <v>390</v>
      </c>
      <c r="G39" s="900" t="s">
        <v>391</v>
      </c>
      <c r="H39" s="901"/>
      <c r="I39" s="900" t="s">
        <v>390</v>
      </c>
      <c r="J39" s="900" t="s">
        <v>391</v>
      </c>
    </row>
    <row r="40" spans="1:10" ht="20.100000000000001" hidden="1" customHeight="1">
      <c r="A40" s="40">
        <v>2016</v>
      </c>
      <c r="B40" s="44">
        <v>18</v>
      </c>
      <c r="C40" s="44"/>
      <c r="D40" s="44"/>
      <c r="E40" s="44">
        <v>6</v>
      </c>
      <c r="F40" s="43"/>
      <c r="G40" s="43"/>
      <c r="H40" s="44">
        <v>10</v>
      </c>
      <c r="I40" s="43"/>
      <c r="J40" s="43"/>
    </row>
    <row r="41" spans="1:10" ht="20.100000000000001" hidden="1" customHeight="1">
      <c r="A41" s="40">
        <v>2017</v>
      </c>
      <c r="B41" s="44">
        <v>21</v>
      </c>
      <c r="C41" s="44"/>
      <c r="D41" s="44"/>
      <c r="E41" s="44">
        <v>103</v>
      </c>
      <c r="F41" s="43"/>
      <c r="G41" s="43"/>
      <c r="H41" s="44">
        <v>10</v>
      </c>
      <c r="I41" s="43"/>
      <c r="J41" s="43"/>
    </row>
    <row r="42" spans="1:10" ht="20.100000000000001" hidden="1" customHeight="1">
      <c r="A42" s="40">
        <v>2018</v>
      </c>
      <c r="B42" s="44">
        <v>23</v>
      </c>
      <c r="C42" s="44" t="s">
        <v>387</v>
      </c>
      <c r="D42" s="44" t="s">
        <v>387</v>
      </c>
      <c r="E42" s="44">
        <v>38</v>
      </c>
      <c r="F42" s="43" t="s">
        <v>387</v>
      </c>
      <c r="G42" s="43" t="s">
        <v>387</v>
      </c>
      <c r="H42" s="44">
        <v>3</v>
      </c>
      <c r="I42" s="43" t="s">
        <v>387</v>
      </c>
      <c r="J42" s="43" t="s">
        <v>387</v>
      </c>
    </row>
    <row r="43" spans="1:10" ht="20.100000000000001" customHeight="1">
      <c r="A43" s="40">
        <v>2019</v>
      </c>
      <c r="B43" s="44">
        <v>21</v>
      </c>
      <c r="C43" s="664" t="s">
        <v>387</v>
      </c>
      <c r="D43" s="664" t="s">
        <v>387</v>
      </c>
      <c r="E43" s="44">
        <v>137</v>
      </c>
      <c r="F43" s="664" t="s">
        <v>387</v>
      </c>
      <c r="G43" s="664" t="s">
        <v>387</v>
      </c>
      <c r="H43" s="44">
        <v>11</v>
      </c>
      <c r="I43" s="664" t="s">
        <v>387</v>
      </c>
      <c r="J43" s="664" t="s">
        <v>387</v>
      </c>
    </row>
    <row r="44" spans="1:10" ht="20.100000000000001" customHeight="1">
      <c r="A44" s="40">
        <v>2020</v>
      </c>
      <c r="B44" s="160">
        <v>11</v>
      </c>
      <c r="C44" s="404" t="s">
        <v>387</v>
      </c>
      <c r="D44" s="404" t="s">
        <v>387</v>
      </c>
      <c r="E44" s="160">
        <v>3</v>
      </c>
      <c r="F44" s="404" t="s">
        <v>387</v>
      </c>
      <c r="G44" s="404" t="s">
        <v>387</v>
      </c>
      <c r="H44" s="160">
        <v>2</v>
      </c>
      <c r="I44" s="404" t="s">
        <v>387</v>
      </c>
      <c r="J44" s="404" t="s">
        <v>387</v>
      </c>
    </row>
    <row r="45" spans="1:10" ht="20.100000000000001" customHeight="1">
      <c r="A45" s="40">
        <v>2021</v>
      </c>
      <c r="B45" s="160">
        <v>7</v>
      </c>
      <c r="C45" s="404" t="s">
        <v>387</v>
      </c>
      <c r="D45" s="404" t="s">
        <v>387</v>
      </c>
      <c r="E45" s="160">
        <v>19</v>
      </c>
      <c r="F45" s="404" t="s">
        <v>387</v>
      </c>
      <c r="G45" s="404" t="s">
        <v>387</v>
      </c>
      <c r="H45" s="160">
        <v>4</v>
      </c>
      <c r="I45" s="404" t="s">
        <v>387</v>
      </c>
      <c r="J45" s="404" t="s">
        <v>387</v>
      </c>
    </row>
    <row r="46" spans="1:10" ht="20.100000000000001" customHeight="1">
      <c r="A46" s="40">
        <v>2022</v>
      </c>
      <c r="B46" s="160">
        <v>10</v>
      </c>
      <c r="C46" s="404" t="s">
        <v>387</v>
      </c>
      <c r="D46" s="404" t="s">
        <v>387</v>
      </c>
      <c r="E46" s="160">
        <v>129</v>
      </c>
      <c r="F46" s="404" t="s">
        <v>387</v>
      </c>
      <c r="G46" s="404" t="s">
        <v>387</v>
      </c>
      <c r="H46" s="160">
        <v>20</v>
      </c>
      <c r="I46" s="404" t="s">
        <v>387</v>
      </c>
      <c r="J46" s="404" t="s">
        <v>387</v>
      </c>
    </row>
    <row r="47" spans="1:10" ht="20.100000000000001" customHeight="1">
      <c r="A47" s="40">
        <v>2023</v>
      </c>
      <c r="B47" s="160">
        <v>49</v>
      </c>
      <c r="C47" s="160">
        <v>28</v>
      </c>
      <c r="D47" s="160">
        <v>21</v>
      </c>
      <c r="E47" s="160">
        <v>427</v>
      </c>
      <c r="F47" s="404" t="s">
        <v>387</v>
      </c>
      <c r="G47" s="404" t="s">
        <v>387</v>
      </c>
      <c r="H47" s="160">
        <v>1</v>
      </c>
      <c r="I47" s="404" t="s">
        <v>387</v>
      </c>
      <c r="J47" s="404" t="s">
        <v>387</v>
      </c>
    </row>
    <row r="48" spans="1:10" ht="20.100000000000001" customHeight="1" thickBot="1">
      <c r="A48" s="50">
        <v>2024</v>
      </c>
      <c r="B48" s="673">
        <v>19</v>
      </c>
      <c r="C48" s="673">
        <v>10</v>
      </c>
      <c r="D48" s="673">
        <v>9</v>
      </c>
      <c r="E48" s="673">
        <v>4</v>
      </c>
      <c r="F48" s="674" t="s">
        <v>387</v>
      </c>
      <c r="G48" s="675" t="s">
        <v>387</v>
      </c>
      <c r="H48" s="673">
        <v>2</v>
      </c>
      <c r="I48" s="676" t="s">
        <v>387</v>
      </c>
      <c r="J48" s="676" t="s">
        <v>387</v>
      </c>
    </row>
    <row r="49" spans="1:10" s="663" customFormat="1" ht="17.100000000000001" customHeight="1">
      <c r="A49" s="1065" t="s">
        <v>804</v>
      </c>
      <c r="B49" s="1065"/>
      <c r="C49" s="1065"/>
      <c r="D49" s="1065"/>
      <c r="E49" s="1065"/>
      <c r="F49" s="1065"/>
      <c r="G49" s="1065"/>
      <c r="H49" s="1065"/>
      <c r="I49" s="1065"/>
      <c r="J49" s="662"/>
    </row>
  </sheetData>
  <mergeCells count="45">
    <mergeCell ref="A38:A39"/>
    <mergeCell ref="B9:B10"/>
    <mergeCell ref="A36:A37"/>
    <mergeCell ref="A21:A22"/>
    <mergeCell ref="A24:A25"/>
    <mergeCell ref="J37:J38"/>
    <mergeCell ref="J23:J24"/>
    <mergeCell ref="I15:J15"/>
    <mergeCell ref="I16:J16"/>
    <mergeCell ref="I18:J18"/>
    <mergeCell ref="E21:J21"/>
    <mergeCell ref="I17:J17"/>
    <mergeCell ref="I19:J19"/>
    <mergeCell ref="A49:I49"/>
    <mergeCell ref="A35:I35"/>
    <mergeCell ref="B37:D37"/>
    <mergeCell ref="B21:C21"/>
    <mergeCell ref="B22:C22"/>
    <mergeCell ref="B36:D36"/>
    <mergeCell ref="F37:F38"/>
    <mergeCell ref="G37:G38"/>
    <mergeCell ref="I37:I38"/>
    <mergeCell ref="F23:F24"/>
    <mergeCell ref="G23:G24"/>
    <mergeCell ref="I23:I24"/>
    <mergeCell ref="E36:G36"/>
    <mergeCell ref="H36:J36"/>
    <mergeCell ref="E22:G22"/>
    <mergeCell ref="H22:J22"/>
    <mergeCell ref="A2:J2"/>
    <mergeCell ref="A3:J3"/>
    <mergeCell ref="I12:J12"/>
    <mergeCell ref="I14:J14"/>
    <mergeCell ref="I7:J7"/>
    <mergeCell ref="I8:J8"/>
    <mergeCell ref="I9:J9"/>
    <mergeCell ref="I10:J10"/>
    <mergeCell ref="I11:J11"/>
    <mergeCell ref="F5:H5"/>
    <mergeCell ref="F6:H6"/>
    <mergeCell ref="I5:J5"/>
    <mergeCell ref="I6:J6"/>
    <mergeCell ref="A5:A6"/>
    <mergeCell ref="A9:A10"/>
    <mergeCell ref="I13:J13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200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view="pageBreakPreview" zoomScaleSheetLayoutView="100" workbookViewId="0">
      <selection activeCell="R9" sqref="R9"/>
    </sheetView>
  </sheetViews>
  <sheetFormatPr defaultRowHeight="16.5"/>
  <cols>
    <col min="1" max="1" width="7.33203125" style="651" bestFit="1" customWidth="1"/>
    <col min="2" max="2" width="5.33203125" style="651" customWidth="1"/>
    <col min="3" max="5" width="5.88671875" style="651" customWidth="1"/>
    <col min="6" max="6" width="6.33203125" style="651" customWidth="1"/>
    <col min="7" max="7" width="6" style="651" customWidth="1"/>
    <col min="8" max="8" width="5.77734375" style="651" customWidth="1"/>
    <col min="9" max="11" width="6.21875" style="651" customWidth="1"/>
    <col min="12" max="12" width="6.33203125" style="651" customWidth="1"/>
    <col min="13" max="13" width="5.77734375" style="651" customWidth="1"/>
  </cols>
  <sheetData>
    <row r="1" spans="1:15" ht="12.95" customHeight="1">
      <c r="A1" s="650"/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</row>
    <row r="2" spans="1:15" ht="30" customHeight="1">
      <c r="A2" s="1082" t="s">
        <v>814</v>
      </c>
      <c r="B2" s="1082"/>
      <c r="C2" s="1082"/>
      <c r="D2" s="1082"/>
      <c r="E2" s="1082"/>
      <c r="F2" s="1082"/>
      <c r="G2" s="1082"/>
      <c r="H2" s="1082"/>
      <c r="I2" s="1082"/>
      <c r="J2" s="1082"/>
      <c r="K2" s="1082"/>
      <c r="L2" s="1082"/>
      <c r="M2" s="1082"/>
    </row>
    <row r="3" spans="1:15" ht="24.95" customHeight="1">
      <c r="A3" s="1083" t="s">
        <v>172</v>
      </c>
      <c r="B3" s="1083"/>
      <c r="C3" s="1083"/>
      <c r="D3" s="1083"/>
      <c r="E3" s="1083"/>
      <c r="F3" s="1083"/>
      <c r="G3" s="1083"/>
      <c r="H3" s="1083"/>
      <c r="I3" s="1083"/>
      <c r="J3" s="1083"/>
      <c r="K3" s="1083"/>
      <c r="L3" s="1083"/>
    </row>
    <row r="4" spans="1:15" ht="18" customHeight="1" thickBot="1">
      <c r="A4" s="689" t="s">
        <v>815</v>
      </c>
      <c r="B4" s="146"/>
      <c r="C4" s="146"/>
      <c r="D4" s="146"/>
      <c r="E4" s="146"/>
      <c r="F4" s="146"/>
      <c r="G4" s="146"/>
      <c r="H4" s="146"/>
      <c r="I4" s="146"/>
      <c r="J4" s="146"/>
      <c r="K4" s="1084" t="s">
        <v>173</v>
      </c>
      <c r="L4" s="1084"/>
      <c r="M4" s="146"/>
    </row>
    <row r="5" spans="1:15" ht="24.95" customHeight="1">
      <c r="A5" s="1062" t="s">
        <v>645</v>
      </c>
      <c r="B5" s="1085" t="s">
        <v>460</v>
      </c>
      <c r="C5" s="504" t="s">
        <v>816</v>
      </c>
      <c r="D5" s="504" t="s">
        <v>817</v>
      </c>
      <c r="E5" s="504" t="s">
        <v>818</v>
      </c>
      <c r="F5" s="504" t="s">
        <v>819</v>
      </c>
      <c r="G5" s="504" t="s">
        <v>820</v>
      </c>
      <c r="H5" s="504" t="s">
        <v>821</v>
      </c>
      <c r="I5" s="228" t="s">
        <v>822</v>
      </c>
      <c r="J5" s="504" t="s">
        <v>823</v>
      </c>
      <c r="K5" s="504" t="s">
        <v>823</v>
      </c>
      <c r="L5" s="654" t="s">
        <v>824</v>
      </c>
      <c r="M5" s="228" t="s">
        <v>728</v>
      </c>
    </row>
    <row r="6" spans="1:15" ht="20.100000000000001" customHeight="1">
      <c r="A6" s="1063"/>
      <c r="B6" s="1044"/>
      <c r="C6" s="883" t="s">
        <v>825</v>
      </c>
      <c r="D6" s="883" t="s">
        <v>825</v>
      </c>
      <c r="E6" s="883" t="s">
        <v>825</v>
      </c>
      <c r="F6" s="895" t="s">
        <v>826</v>
      </c>
      <c r="G6" s="883" t="s">
        <v>827</v>
      </c>
      <c r="H6" s="906"/>
      <c r="I6" s="883" t="s">
        <v>825</v>
      </c>
      <c r="J6" s="883"/>
      <c r="K6" s="883" t="s">
        <v>828</v>
      </c>
      <c r="L6" s="801" t="s">
        <v>829</v>
      </c>
      <c r="M6" s="884"/>
    </row>
    <row r="7" spans="1:15" ht="20.100000000000001" customHeight="1">
      <c r="A7" s="1063" t="s">
        <v>23</v>
      </c>
      <c r="B7" s="1074" t="s">
        <v>3</v>
      </c>
      <c r="C7" s="570" t="s">
        <v>838</v>
      </c>
      <c r="D7" s="570" t="s">
        <v>836</v>
      </c>
      <c r="E7" s="570" t="s">
        <v>35</v>
      </c>
      <c r="F7" s="572" t="s">
        <v>174</v>
      </c>
      <c r="G7" s="570" t="s">
        <v>36</v>
      </c>
      <c r="H7" s="570" t="s">
        <v>39</v>
      </c>
      <c r="I7" s="570" t="s">
        <v>175</v>
      </c>
      <c r="J7" s="570" t="s">
        <v>834</v>
      </c>
      <c r="K7" s="570" t="s">
        <v>835</v>
      </c>
      <c r="L7" s="501" t="s">
        <v>830</v>
      </c>
      <c r="M7" s="573"/>
    </row>
    <row r="8" spans="1:15" ht="20.100000000000001" customHeight="1" thickBot="1">
      <c r="A8" s="1064"/>
      <c r="B8" s="1078"/>
      <c r="C8" s="534" t="s">
        <v>837</v>
      </c>
      <c r="D8" s="534" t="s">
        <v>837</v>
      </c>
      <c r="E8" s="534" t="s">
        <v>37</v>
      </c>
      <c r="F8" s="535"/>
      <c r="G8" s="534" t="s">
        <v>38</v>
      </c>
      <c r="H8" s="534"/>
      <c r="I8" s="534" t="s">
        <v>177</v>
      </c>
      <c r="J8" s="534" t="s">
        <v>833</v>
      </c>
      <c r="K8" s="534" t="s">
        <v>833</v>
      </c>
      <c r="L8" s="537" t="s">
        <v>25</v>
      </c>
      <c r="M8" s="535" t="s">
        <v>176</v>
      </c>
    </row>
    <row r="9" spans="1:15" ht="30" customHeight="1">
      <c r="A9" s="40">
        <v>2019</v>
      </c>
      <c r="B9" s="51">
        <v>256</v>
      </c>
      <c r="C9" s="51">
        <v>45</v>
      </c>
      <c r="D9" s="51">
        <v>38</v>
      </c>
      <c r="E9" s="51">
        <v>3</v>
      </c>
      <c r="F9" s="51">
        <v>3</v>
      </c>
      <c r="G9" s="51">
        <v>3</v>
      </c>
      <c r="H9" s="51">
        <v>140</v>
      </c>
      <c r="I9" s="51">
        <v>1</v>
      </c>
      <c r="J9" s="51">
        <v>3</v>
      </c>
      <c r="K9" s="51">
        <v>5</v>
      </c>
      <c r="L9" s="51">
        <v>12</v>
      </c>
      <c r="M9" s="51">
        <v>3</v>
      </c>
      <c r="N9" s="127"/>
      <c r="O9" s="127"/>
    </row>
    <row r="10" spans="1:15" ht="30" customHeight="1">
      <c r="A10" s="40">
        <v>2020</v>
      </c>
      <c r="B10" s="51">
        <v>213</v>
      </c>
      <c r="C10" s="51">
        <v>45</v>
      </c>
      <c r="D10" s="51">
        <v>26</v>
      </c>
      <c r="E10" s="51">
        <v>6</v>
      </c>
      <c r="F10" s="51">
        <v>1</v>
      </c>
      <c r="G10" s="51">
        <v>3</v>
      </c>
      <c r="H10" s="51">
        <v>114</v>
      </c>
      <c r="I10" s="51">
        <v>3</v>
      </c>
      <c r="J10" s="51">
        <v>2</v>
      </c>
      <c r="K10" s="51">
        <v>1</v>
      </c>
      <c r="L10" s="51">
        <v>10</v>
      </c>
      <c r="M10" s="51">
        <v>2</v>
      </c>
      <c r="N10" s="127"/>
      <c r="O10" s="127"/>
    </row>
    <row r="11" spans="1:15" ht="30" customHeight="1">
      <c r="A11" s="40">
        <v>2021</v>
      </c>
      <c r="B11" s="51">
        <v>252</v>
      </c>
      <c r="C11" s="51">
        <v>52</v>
      </c>
      <c r="D11" s="51">
        <v>37</v>
      </c>
      <c r="E11" s="51">
        <v>4</v>
      </c>
      <c r="F11" s="51">
        <v>0</v>
      </c>
      <c r="G11" s="51">
        <v>2</v>
      </c>
      <c r="H11" s="51">
        <v>138</v>
      </c>
      <c r="I11" s="51">
        <v>1</v>
      </c>
      <c r="J11" s="51">
        <v>0</v>
      </c>
      <c r="K11" s="51">
        <v>1</v>
      </c>
      <c r="L11" s="51">
        <v>14</v>
      </c>
      <c r="M11" s="51">
        <v>3</v>
      </c>
      <c r="N11" s="127"/>
      <c r="O11" s="127"/>
    </row>
    <row r="12" spans="1:15" ht="30" customHeight="1">
      <c r="A12" s="40">
        <v>2022</v>
      </c>
      <c r="B12" s="51">
        <v>243</v>
      </c>
      <c r="C12" s="51">
        <v>56</v>
      </c>
      <c r="D12" s="51">
        <v>28</v>
      </c>
      <c r="E12" s="51">
        <v>3</v>
      </c>
      <c r="F12" s="51">
        <v>1</v>
      </c>
      <c r="G12" s="51">
        <v>3</v>
      </c>
      <c r="H12" s="51">
        <v>136</v>
      </c>
      <c r="I12" s="51">
        <v>0</v>
      </c>
      <c r="J12" s="51">
        <v>2</v>
      </c>
      <c r="K12" s="51">
        <v>1</v>
      </c>
      <c r="L12" s="51">
        <v>7</v>
      </c>
      <c r="M12" s="51">
        <v>6</v>
      </c>
      <c r="N12" s="127"/>
      <c r="O12" s="127"/>
    </row>
    <row r="13" spans="1:15" ht="30" customHeight="1">
      <c r="A13" s="40">
        <v>2023</v>
      </c>
      <c r="B13" s="51">
        <f>SUM(C13:M13)</f>
        <v>225</v>
      </c>
      <c r="C13" s="51">
        <v>51</v>
      </c>
      <c r="D13" s="51">
        <v>28</v>
      </c>
      <c r="E13" s="51">
        <v>5</v>
      </c>
      <c r="F13" s="51">
        <v>1</v>
      </c>
      <c r="G13" s="51">
        <v>4</v>
      </c>
      <c r="H13" s="51">
        <v>121</v>
      </c>
      <c r="I13" s="51">
        <v>3</v>
      </c>
      <c r="J13" s="51">
        <v>2</v>
      </c>
      <c r="K13" s="51">
        <v>3</v>
      </c>
      <c r="L13" s="51">
        <v>2</v>
      </c>
      <c r="M13" s="43">
        <v>5</v>
      </c>
      <c r="N13" s="127"/>
      <c r="O13" s="127"/>
    </row>
    <row r="14" spans="1:15" ht="30" customHeight="1" thickBot="1">
      <c r="A14" s="48">
        <v>2024</v>
      </c>
      <c r="B14" s="277">
        <f>SUM(C14:M14)</f>
        <v>253</v>
      </c>
      <c r="C14" s="277">
        <v>84</v>
      </c>
      <c r="D14" s="277">
        <v>17</v>
      </c>
      <c r="E14" s="277">
        <v>6</v>
      </c>
      <c r="F14" s="691" t="s">
        <v>131</v>
      </c>
      <c r="G14" s="277">
        <v>5</v>
      </c>
      <c r="H14" s="277">
        <v>127</v>
      </c>
      <c r="I14" s="277">
        <v>2</v>
      </c>
      <c r="J14" s="277">
        <v>2</v>
      </c>
      <c r="K14" s="277">
        <v>1</v>
      </c>
      <c r="L14" s="277">
        <v>6</v>
      </c>
      <c r="M14" s="692">
        <v>3</v>
      </c>
      <c r="N14" s="127"/>
      <c r="O14" s="127"/>
    </row>
    <row r="15" spans="1:15" s="663" customFormat="1" ht="17.100000000000001" customHeight="1">
      <c r="A15" s="991" t="s">
        <v>831</v>
      </c>
      <c r="B15" s="991"/>
      <c r="C15" s="991"/>
      <c r="D15" s="991"/>
      <c r="E15" s="991"/>
      <c r="F15" s="991"/>
      <c r="G15" s="991"/>
      <c r="H15" s="991"/>
      <c r="I15" s="991"/>
      <c r="J15" s="991"/>
      <c r="K15" s="991"/>
      <c r="L15" s="991"/>
      <c r="M15" s="662"/>
    </row>
    <row r="16" spans="1:15" ht="15" customHeight="1">
      <c r="A16" s="980" t="s">
        <v>804</v>
      </c>
      <c r="B16" s="980"/>
      <c r="C16" s="980"/>
      <c r="D16" s="980"/>
      <c r="E16" s="980"/>
      <c r="F16" s="980"/>
      <c r="G16" s="980"/>
      <c r="H16" s="980"/>
      <c r="I16" s="980"/>
      <c r="J16" s="980"/>
      <c r="K16" s="980"/>
      <c r="L16" s="980"/>
    </row>
  </sheetData>
  <mergeCells count="9">
    <mergeCell ref="A2:M2"/>
    <mergeCell ref="A15:L15"/>
    <mergeCell ref="A16:L16"/>
    <mergeCell ref="A3:L3"/>
    <mergeCell ref="K4:L4"/>
    <mergeCell ref="B5:B6"/>
    <mergeCell ref="A5:A6"/>
    <mergeCell ref="A7:A8"/>
    <mergeCell ref="B7:B8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200" pageOrder="overThenDown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view="pageBreakPreview" zoomScaleSheetLayoutView="100" workbookViewId="0">
      <selection activeCell="M15" sqref="M15"/>
    </sheetView>
  </sheetViews>
  <sheetFormatPr defaultRowHeight="16.5"/>
  <cols>
    <col min="1" max="1" width="9.77734375" style="651" customWidth="1"/>
    <col min="2" max="2" width="6.5546875" style="651" bestFit="1" customWidth="1"/>
    <col min="3" max="5" width="7.77734375" style="651" customWidth="1"/>
    <col min="6" max="6" width="6.77734375" style="651" customWidth="1"/>
    <col min="7" max="8" width="7.33203125" style="651" customWidth="1"/>
    <col min="9" max="9" width="7.44140625" style="651" customWidth="1"/>
    <col min="10" max="10" width="6.77734375" style="651" customWidth="1"/>
    <col min="11" max="11" width="6.33203125" bestFit="1" customWidth="1"/>
    <col min="12" max="15" width="4.88671875" customWidth="1"/>
    <col min="16" max="16" width="5.109375" customWidth="1"/>
    <col min="17" max="17" width="2.6640625" customWidth="1"/>
    <col min="18" max="20" width="3.21875" customWidth="1"/>
    <col min="21" max="21" width="3.5546875" customWidth="1"/>
    <col min="22" max="22" width="2.33203125" customWidth="1"/>
    <col min="23" max="23" width="5.77734375" customWidth="1"/>
    <col min="24" max="26" width="4.44140625" customWidth="1"/>
  </cols>
  <sheetData>
    <row r="1" spans="1:29" ht="12.95" customHeight="1">
      <c r="A1" s="693"/>
      <c r="B1" s="693"/>
      <c r="C1" s="693"/>
      <c r="D1" s="693"/>
      <c r="E1" s="693"/>
      <c r="F1" s="693"/>
      <c r="G1" s="693"/>
      <c r="H1" s="693"/>
      <c r="I1" s="693"/>
      <c r="J1" s="69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124" customFormat="1" ht="30" customHeight="1">
      <c r="A2" s="1090" t="s">
        <v>839</v>
      </c>
      <c r="B2" s="1091"/>
      <c r="C2" s="1091"/>
      <c r="D2" s="1091"/>
      <c r="E2" s="1091"/>
      <c r="F2" s="1091"/>
      <c r="G2" s="1091"/>
      <c r="H2" s="1091"/>
      <c r="I2" s="1091"/>
      <c r="J2" s="1091"/>
    </row>
    <row r="3" spans="1:29" ht="24.95" customHeight="1">
      <c r="A3" s="1083" t="s">
        <v>40</v>
      </c>
      <c r="B3" s="1083"/>
      <c r="C3" s="1083"/>
      <c r="D3" s="1083"/>
      <c r="E3" s="1083"/>
      <c r="F3" s="1083"/>
      <c r="G3" s="1083"/>
      <c r="H3" s="1083"/>
      <c r="I3" s="1083"/>
      <c r="J3" s="1083"/>
    </row>
    <row r="4" spans="1:29" ht="18" customHeight="1" thickBot="1">
      <c r="A4" s="694" t="s">
        <v>840</v>
      </c>
      <c r="B4" s="106"/>
      <c r="C4" s="106"/>
      <c r="D4" s="106"/>
      <c r="E4" s="106"/>
      <c r="F4" s="107"/>
      <c r="G4" s="107"/>
      <c r="H4" s="107"/>
      <c r="I4" s="107"/>
      <c r="J4" s="125" t="s">
        <v>24</v>
      </c>
    </row>
    <row r="5" spans="1:29" ht="24.95" customHeight="1">
      <c r="A5" s="1086" t="s">
        <v>855</v>
      </c>
      <c r="B5" s="1085" t="s">
        <v>460</v>
      </c>
      <c r="C5" s="1092" t="s">
        <v>856</v>
      </c>
      <c r="D5" s="1093"/>
      <c r="E5" s="1094"/>
      <c r="F5" s="944" t="s">
        <v>857</v>
      </c>
      <c r="G5" s="1071"/>
      <c r="H5" s="1071"/>
      <c r="I5" s="1071"/>
      <c r="J5" s="1071"/>
    </row>
    <row r="6" spans="1:29" ht="24.95" customHeight="1">
      <c r="A6" s="1087"/>
      <c r="B6" s="1044"/>
      <c r="C6" s="199" t="s">
        <v>841</v>
      </c>
      <c r="D6" s="199" t="s">
        <v>842</v>
      </c>
      <c r="E6" s="698" t="s">
        <v>87</v>
      </c>
      <c r="F6" s="696" t="s">
        <v>843</v>
      </c>
      <c r="G6" s="696" t="s">
        <v>844</v>
      </c>
      <c r="H6" s="696" t="s">
        <v>845</v>
      </c>
      <c r="I6" s="696" t="s">
        <v>846</v>
      </c>
      <c r="J6" s="696" t="s">
        <v>847</v>
      </c>
    </row>
    <row r="7" spans="1:29" ht="15" customHeight="1">
      <c r="A7" s="1087" t="s">
        <v>832</v>
      </c>
      <c r="B7" s="1074" t="s">
        <v>3</v>
      </c>
      <c r="C7" s="573" t="s">
        <v>381</v>
      </c>
      <c r="D7" s="573" t="s">
        <v>862</v>
      </c>
      <c r="E7" s="573" t="s">
        <v>858</v>
      </c>
      <c r="F7" s="573" t="s">
        <v>863</v>
      </c>
      <c r="G7" s="573" t="s">
        <v>864</v>
      </c>
      <c r="H7" s="573" t="s">
        <v>865</v>
      </c>
      <c r="I7" s="573" t="s">
        <v>860</v>
      </c>
      <c r="J7" s="573" t="s">
        <v>866</v>
      </c>
    </row>
    <row r="8" spans="1:29" ht="15" customHeight="1" thickBot="1">
      <c r="A8" s="1088"/>
      <c r="B8" s="1078"/>
      <c r="C8" s="535" t="s">
        <v>380</v>
      </c>
      <c r="D8" s="535"/>
      <c r="E8" s="535" t="s">
        <v>859</v>
      </c>
      <c r="F8" s="535"/>
      <c r="G8" s="535"/>
      <c r="H8" s="535"/>
      <c r="I8" s="535" t="s">
        <v>861</v>
      </c>
      <c r="J8" s="535"/>
    </row>
    <row r="9" spans="1:29" ht="39.950000000000003" customHeight="1">
      <c r="A9" s="52">
        <v>2022</v>
      </c>
      <c r="B9" s="53">
        <v>243</v>
      </c>
      <c r="C9" s="53">
        <v>35</v>
      </c>
      <c r="D9" s="53">
        <v>22</v>
      </c>
      <c r="E9" s="53">
        <v>3</v>
      </c>
      <c r="F9" s="53">
        <v>1</v>
      </c>
      <c r="G9" s="53">
        <v>8</v>
      </c>
      <c r="H9" s="53">
        <v>2</v>
      </c>
      <c r="I9" s="53">
        <v>1</v>
      </c>
      <c r="J9" s="53">
        <v>21</v>
      </c>
    </row>
    <row r="10" spans="1:29" ht="39.950000000000003" customHeight="1">
      <c r="A10" s="405">
        <v>2023</v>
      </c>
      <c r="B10" s="34">
        <f>SUM(C10:J10,B17:J17)</f>
        <v>247</v>
      </c>
      <c r="C10" s="34">
        <v>35</v>
      </c>
      <c r="D10" s="34">
        <v>17</v>
      </c>
      <c r="E10" s="34">
        <v>2</v>
      </c>
      <c r="F10" s="34">
        <v>3</v>
      </c>
      <c r="G10" s="34">
        <v>9</v>
      </c>
      <c r="H10" s="34">
        <v>11</v>
      </c>
      <c r="I10" s="34">
        <v>1</v>
      </c>
      <c r="J10" s="34">
        <v>19</v>
      </c>
    </row>
    <row r="11" spans="1:29" ht="39.950000000000003" customHeight="1" thickBot="1">
      <c r="A11" s="55">
        <v>2024</v>
      </c>
      <c r="B11" s="369">
        <f>SUM(C11:J11,B19:J19)</f>
        <v>253</v>
      </c>
      <c r="C11" s="369">
        <v>31</v>
      </c>
      <c r="D11" s="369">
        <v>24</v>
      </c>
      <c r="E11" s="369">
        <v>6</v>
      </c>
      <c r="F11" s="369">
        <v>2</v>
      </c>
      <c r="G11" s="369">
        <v>17</v>
      </c>
      <c r="H11" s="369">
        <v>1</v>
      </c>
      <c r="I11" s="369">
        <v>3</v>
      </c>
      <c r="J11" s="369">
        <v>24</v>
      </c>
      <c r="K11" s="81"/>
    </row>
    <row r="12" spans="1:29" ht="14.25" thickBot="1">
      <c r="A12" s="695"/>
      <c r="B12" s="54"/>
      <c r="C12" s="54"/>
      <c r="D12" s="54"/>
      <c r="E12" s="54"/>
      <c r="F12" s="54"/>
      <c r="G12" s="54"/>
      <c r="H12" s="54"/>
      <c r="I12" s="54"/>
      <c r="J12" s="54"/>
    </row>
    <row r="13" spans="1:29" ht="24.95" customHeight="1">
      <c r="A13" s="1086" t="s">
        <v>855</v>
      </c>
      <c r="B13" s="944" t="s">
        <v>867</v>
      </c>
      <c r="C13" s="1071"/>
      <c r="D13" s="1071"/>
      <c r="E13" s="1071"/>
      <c r="F13" s="1098" t="s">
        <v>868</v>
      </c>
      <c r="G13" s="1095" t="s">
        <v>848</v>
      </c>
      <c r="H13" s="1095" t="s">
        <v>849</v>
      </c>
      <c r="I13" s="1097" t="s">
        <v>850</v>
      </c>
      <c r="J13" s="1099" t="s">
        <v>851</v>
      </c>
    </row>
    <row r="14" spans="1:29" ht="35.25" customHeight="1">
      <c r="A14" s="1087"/>
      <c r="B14" s="201" t="s">
        <v>852</v>
      </c>
      <c r="C14" s="199" t="s">
        <v>853</v>
      </c>
      <c r="D14" s="699" t="s">
        <v>349</v>
      </c>
      <c r="E14" s="699" t="s">
        <v>392</v>
      </c>
      <c r="F14" s="1044"/>
      <c r="G14" s="1096"/>
      <c r="H14" s="1096"/>
      <c r="I14" s="1096"/>
      <c r="J14" s="1100"/>
    </row>
    <row r="15" spans="1:29" ht="15" customHeight="1">
      <c r="A15" s="1087" t="s">
        <v>17</v>
      </c>
      <c r="B15" s="328" t="s">
        <v>869</v>
      </c>
      <c r="C15" s="573" t="s">
        <v>871</v>
      </c>
      <c r="D15" s="573" t="s">
        <v>873</v>
      </c>
      <c r="E15" s="573" t="s">
        <v>858</v>
      </c>
      <c r="F15" s="573" t="s">
        <v>878</v>
      </c>
      <c r="G15" s="700" t="s">
        <v>882</v>
      </c>
      <c r="H15" s="700" t="s">
        <v>876</v>
      </c>
      <c r="I15" s="700" t="s">
        <v>875</v>
      </c>
      <c r="J15" s="701" t="s">
        <v>8</v>
      </c>
    </row>
    <row r="16" spans="1:29" ht="15" customHeight="1" thickBot="1">
      <c r="A16" s="1088"/>
      <c r="B16" s="535" t="s">
        <v>870</v>
      </c>
      <c r="C16" s="535" t="s">
        <v>872</v>
      </c>
      <c r="D16" s="535" t="s">
        <v>874</v>
      </c>
      <c r="E16" s="535" t="s">
        <v>874</v>
      </c>
      <c r="F16" s="702" t="s">
        <v>879</v>
      </c>
      <c r="G16" s="703" t="s">
        <v>880</v>
      </c>
      <c r="H16" s="704" t="s">
        <v>877</v>
      </c>
      <c r="I16" s="703" t="s">
        <v>382</v>
      </c>
      <c r="J16" s="705" t="s">
        <v>383</v>
      </c>
    </row>
    <row r="17" spans="1:10" ht="39.950000000000003" customHeight="1">
      <c r="A17" s="52">
        <v>2022</v>
      </c>
      <c r="B17" s="53">
        <v>1</v>
      </c>
      <c r="C17" s="53">
        <v>1</v>
      </c>
      <c r="D17" s="53">
        <v>22</v>
      </c>
      <c r="E17" s="53">
        <v>7</v>
      </c>
      <c r="F17" s="53">
        <v>1</v>
      </c>
      <c r="G17" s="53">
        <v>0</v>
      </c>
      <c r="H17" s="53">
        <v>3</v>
      </c>
      <c r="I17" s="53">
        <v>10</v>
      </c>
      <c r="J17" s="53">
        <v>105</v>
      </c>
    </row>
    <row r="18" spans="1:10" ht="39.950000000000003" customHeight="1">
      <c r="A18" s="405">
        <v>2023</v>
      </c>
      <c r="B18" s="34">
        <v>2</v>
      </c>
      <c r="C18" s="35">
        <v>0</v>
      </c>
      <c r="D18" s="34">
        <v>24</v>
      </c>
      <c r="E18" s="34">
        <v>10</v>
      </c>
      <c r="F18" s="34">
        <v>28</v>
      </c>
      <c r="G18" s="34">
        <v>1</v>
      </c>
      <c r="H18" s="34">
        <v>2</v>
      </c>
      <c r="I18" s="34">
        <v>8</v>
      </c>
      <c r="J18" s="34">
        <v>53</v>
      </c>
    </row>
    <row r="19" spans="1:10" ht="39.950000000000003" customHeight="1" thickBot="1">
      <c r="A19" s="55">
        <v>2024</v>
      </c>
      <c r="B19" s="706" t="s">
        <v>131</v>
      </c>
      <c r="C19" s="706" t="s">
        <v>131</v>
      </c>
      <c r="D19" s="369">
        <v>29</v>
      </c>
      <c r="E19" s="369">
        <v>12</v>
      </c>
      <c r="F19" s="369">
        <v>37</v>
      </c>
      <c r="G19" s="706" t="s">
        <v>131</v>
      </c>
      <c r="H19" s="706">
        <v>0</v>
      </c>
      <c r="I19" s="369">
        <v>2</v>
      </c>
      <c r="J19" s="369">
        <v>65</v>
      </c>
    </row>
    <row r="20" spans="1:10" ht="17.100000000000001" customHeight="1">
      <c r="A20" s="1089" t="s">
        <v>854</v>
      </c>
      <c r="B20" s="1089"/>
      <c r="C20" s="1089"/>
      <c r="D20" s="1089"/>
      <c r="E20" s="1089"/>
      <c r="F20" s="1089"/>
      <c r="G20" s="1089"/>
      <c r="H20" s="1089"/>
      <c r="I20" s="1089"/>
      <c r="J20" s="1089"/>
    </row>
  </sheetData>
  <mergeCells count="17">
    <mergeCell ref="B7:B8"/>
    <mergeCell ref="A13:A14"/>
    <mergeCell ref="A15:A16"/>
    <mergeCell ref="A20:J20"/>
    <mergeCell ref="A2:J2"/>
    <mergeCell ref="A3:J3"/>
    <mergeCell ref="C5:E5"/>
    <mergeCell ref="F5:J5"/>
    <mergeCell ref="H13:H14"/>
    <mergeCell ref="I13:I14"/>
    <mergeCell ref="B13:E13"/>
    <mergeCell ref="F13:F14"/>
    <mergeCell ref="J13:J14"/>
    <mergeCell ref="G13:G14"/>
    <mergeCell ref="A5:A6"/>
    <mergeCell ref="A7:A8"/>
    <mergeCell ref="B5:B6"/>
  </mergeCells>
  <phoneticPr fontId="4" type="noConversion"/>
  <printOptions horizontalCentered="1"/>
  <pageMargins left="1.1023622047244095" right="1.1023622047244095" top="0.51181102362204722" bottom="0" header="0.51181102362204722" footer="2.7559055118110236"/>
  <pageSetup paperSize="9" scale="83" firstPageNumber="200" pageOrder="overThenDown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view="pageBreakPreview" zoomScaleSheetLayoutView="100" workbookViewId="0">
      <selection activeCell="Q11" sqref="Q11"/>
    </sheetView>
  </sheetViews>
  <sheetFormatPr defaultColWidth="8.88671875" defaultRowHeight="16.5"/>
  <cols>
    <col min="1" max="1" width="6.77734375" style="708" customWidth="1"/>
    <col min="2" max="2" width="8.77734375" style="708" customWidth="1"/>
    <col min="3" max="10" width="5.88671875" style="708" customWidth="1"/>
    <col min="11" max="12" width="8.77734375" style="708" customWidth="1"/>
    <col min="13" max="13" width="2.77734375" style="134" customWidth="1"/>
    <col min="14" max="16384" width="8.88671875" style="134"/>
  </cols>
  <sheetData>
    <row r="2" spans="1:13" s="130" customFormat="1" ht="30" customHeight="1">
      <c r="A2" s="1101" t="s">
        <v>1310</v>
      </c>
      <c r="B2" s="1102"/>
      <c r="C2" s="1102"/>
      <c r="D2" s="1102"/>
      <c r="E2" s="1102"/>
      <c r="F2" s="1102"/>
      <c r="G2" s="1102"/>
      <c r="H2" s="1102"/>
      <c r="I2" s="1102"/>
      <c r="J2" s="1102"/>
      <c r="K2" s="1102"/>
      <c r="L2" s="1102"/>
      <c r="M2" s="129"/>
    </row>
    <row r="3" spans="1:13" s="130" customFormat="1" ht="24.95" customHeight="1">
      <c r="A3" s="1104" t="s">
        <v>1311</v>
      </c>
      <c r="B3" s="1105"/>
      <c r="C3" s="1105"/>
      <c r="D3" s="1105"/>
      <c r="E3" s="1105"/>
      <c r="F3" s="1105"/>
      <c r="G3" s="1105"/>
      <c r="H3" s="1105"/>
      <c r="I3" s="1105"/>
      <c r="J3" s="1105"/>
      <c r="K3" s="1105"/>
      <c r="L3" s="1105"/>
      <c r="M3" s="129"/>
    </row>
    <row r="4" spans="1:13" s="131" customFormat="1" ht="18" customHeight="1" thickBot="1">
      <c r="A4" s="1106" t="s">
        <v>897</v>
      </c>
      <c r="B4" s="1106"/>
      <c r="C4" s="1106"/>
      <c r="D4" s="1106"/>
      <c r="E4" s="1106"/>
      <c r="F4" s="1106"/>
      <c r="G4" s="718"/>
      <c r="H4" s="718"/>
      <c r="I4" s="718"/>
      <c r="J4" s="718"/>
      <c r="K4" s="718"/>
      <c r="L4" s="719" t="s">
        <v>223</v>
      </c>
    </row>
    <row r="5" spans="1:13" s="132" customFormat="1" ht="24.95" customHeight="1">
      <c r="A5" s="1107" t="s">
        <v>1305</v>
      </c>
      <c r="B5" s="1109" t="s">
        <v>883</v>
      </c>
      <c r="C5" s="1110"/>
      <c r="D5" s="1110"/>
      <c r="E5" s="1110"/>
      <c r="F5" s="1110"/>
      <c r="G5" s="1110"/>
      <c r="H5" s="1110"/>
      <c r="I5" s="1110"/>
      <c r="J5" s="1110"/>
      <c r="K5" s="1111" t="s">
        <v>884</v>
      </c>
      <c r="L5" s="1112"/>
    </row>
    <row r="6" spans="1:13" s="132" customFormat="1" ht="54.95" customHeight="1" thickBot="1">
      <c r="A6" s="1108"/>
      <c r="B6" s="712" t="s">
        <v>885</v>
      </c>
      <c r="C6" s="712" t="s">
        <v>886</v>
      </c>
      <c r="D6" s="712" t="s">
        <v>887</v>
      </c>
      <c r="E6" s="712" t="s">
        <v>888</v>
      </c>
      <c r="F6" s="712" t="s">
        <v>889</v>
      </c>
      <c r="G6" s="712" t="s">
        <v>890</v>
      </c>
      <c r="H6" s="712" t="s">
        <v>891</v>
      </c>
      <c r="I6" s="712" t="s">
        <v>892</v>
      </c>
      <c r="J6" s="712" t="s">
        <v>893</v>
      </c>
      <c r="K6" s="713" t="s">
        <v>895</v>
      </c>
      <c r="L6" s="714" t="s">
        <v>896</v>
      </c>
    </row>
    <row r="7" spans="1:13" s="132" customFormat="1" ht="36" hidden="1" customHeight="1">
      <c r="A7" s="177">
        <v>2016</v>
      </c>
      <c r="B7" s="170">
        <f>SUM(C7:J7)</f>
        <v>7</v>
      </c>
      <c r="C7" s="171">
        <v>1</v>
      </c>
      <c r="D7" s="205" t="s">
        <v>284</v>
      </c>
      <c r="E7" s="171">
        <v>1</v>
      </c>
      <c r="F7" s="171">
        <v>1</v>
      </c>
      <c r="G7" s="205" t="s">
        <v>284</v>
      </c>
      <c r="H7" s="205" t="s">
        <v>284</v>
      </c>
      <c r="I7" s="171">
        <v>1</v>
      </c>
      <c r="J7" s="171">
        <v>3</v>
      </c>
      <c r="K7" s="173">
        <v>3.85</v>
      </c>
      <c r="L7" s="172">
        <v>59058</v>
      </c>
    </row>
    <row r="8" spans="1:13" s="132" customFormat="1" ht="50.1" hidden="1" customHeight="1">
      <c r="A8" s="177">
        <v>2017</v>
      </c>
      <c r="B8" s="170">
        <f>SUM(C8:J8)</f>
        <v>11</v>
      </c>
      <c r="C8" s="171">
        <v>7</v>
      </c>
      <c r="D8" s="205" t="s">
        <v>284</v>
      </c>
      <c r="E8" s="171">
        <v>1</v>
      </c>
      <c r="F8" s="171">
        <v>2</v>
      </c>
      <c r="G8" s="205" t="s">
        <v>284</v>
      </c>
      <c r="H8" s="205" t="s">
        <v>284</v>
      </c>
      <c r="I8" s="171">
        <v>1</v>
      </c>
      <c r="J8" s="205" t="s">
        <v>284</v>
      </c>
      <c r="K8" s="173">
        <v>413.01</v>
      </c>
      <c r="L8" s="172">
        <v>7325248</v>
      </c>
    </row>
    <row r="9" spans="1:13" s="132" customFormat="1" ht="50.1" hidden="1" customHeight="1">
      <c r="A9" s="177">
        <v>2018</v>
      </c>
      <c r="B9" s="170">
        <v>1</v>
      </c>
      <c r="C9" s="171">
        <v>1</v>
      </c>
      <c r="D9" s="205" t="s">
        <v>131</v>
      </c>
      <c r="E9" s="205" t="s">
        <v>131</v>
      </c>
      <c r="F9" s="205" t="s">
        <v>131</v>
      </c>
      <c r="G9" s="205" t="s">
        <v>131</v>
      </c>
      <c r="H9" s="205" t="s">
        <v>131</v>
      </c>
      <c r="I9" s="205" t="s">
        <v>131</v>
      </c>
      <c r="J9" s="205" t="s">
        <v>131</v>
      </c>
      <c r="K9" s="173">
        <v>0.02</v>
      </c>
      <c r="L9" s="172">
        <v>1444</v>
      </c>
    </row>
    <row r="10" spans="1:13" s="132" customFormat="1" ht="50.1" customHeight="1">
      <c r="A10" s="177">
        <v>2019</v>
      </c>
      <c r="B10" s="170">
        <f t="shared" ref="B10:B11" si="0">SUM(C10:J10)</f>
        <v>8</v>
      </c>
      <c r="C10" s="171">
        <v>4</v>
      </c>
      <c r="D10" s="205" t="s">
        <v>284</v>
      </c>
      <c r="E10" s="171">
        <v>1</v>
      </c>
      <c r="F10" s="205" t="s">
        <v>284</v>
      </c>
      <c r="G10" s="205" t="s">
        <v>284</v>
      </c>
      <c r="H10" s="205" t="s">
        <v>284</v>
      </c>
      <c r="I10" s="171">
        <v>1</v>
      </c>
      <c r="J10" s="171">
        <v>2</v>
      </c>
      <c r="K10" s="173">
        <v>1260.47</v>
      </c>
      <c r="L10" s="172">
        <v>9573676</v>
      </c>
    </row>
    <row r="11" spans="1:13" s="132" customFormat="1" ht="50.1" customHeight="1">
      <c r="A11" s="177">
        <v>2020</v>
      </c>
      <c r="B11" s="170">
        <f t="shared" si="0"/>
        <v>4</v>
      </c>
      <c r="C11" s="171">
        <v>1</v>
      </c>
      <c r="D11" s="205" t="s">
        <v>284</v>
      </c>
      <c r="E11" s="171">
        <v>2</v>
      </c>
      <c r="F11" s="205" t="s">
        <v>284</v>
      </c>
      <c r="G11" s="205" t="s">
        <v>284</v>
      </c>
      <c r="H11" s="205" t="s">
        <v>284</v>
      </c>
      <c r="I11" s="205" t="s">
        <v>284</v>
      </c>
      <c r="J11" s="171">
        <v>1</v>
      </c>
      <c r="K11" s="173">
        <v>0.34</v>
      </c>
      <c r="L11" s="172">
        <v>26349</v>
      </c>
    </row>
    <row r="12" spans="1:13" s="132" customFormat="1" ht="50.1" customHeight="1">
      <c r="A12" s="177">
        <v>2021</v>
      </c>
      <c r="B12" s="217">
        <v>5</v>
      </c>
      <c r="C12" s="172">
        <v>1</v>
      </c>
      <c r="D12" s="218">
        <v>0</v>
      </c>
      <c r="E12" s="172">
        <v>1</v>
      </c>
      <c r="F12" s="218">
        <v>0</v>
      </c>
      <c r="G12" s="218">
        <v>0</v>
      </c>
      <c r="H12" s="218">
        <v>0</v>
      </c>
      <c r="I12" s="218">
        <v>1</v>
      </c>
      <c r="J12" s="172">
        <v>2</v>
      </c>
      <c r="K12" s="173">
        <v>3.1299999999999994</v>
      </c>
      <c r="L12" s="172">
        <v>180037</v>
      </c>
    </row>
    <row r="13" spans="1:13" s="132" customFormat="1" ht="50.1" customHeight="1">
      <c r="A13" s="177">
        <v>2022</v>
      </c>
      <c r="B13" s="217">
        <v>6</v>
      </c>
      <c r="C13" s="172">
        <v>0</v>
      </c>
      <c r="D13" s="218">
        <v>0</v>
      </c>
      <c r="E13" s="172">
        <v>2</v>
      </c>
      <c r="F13" s="218">
        <v>0</v>
      </c>
      <c r="G13" s="218">
        <v>0</v>
      </c>
      <c r="H13" s="218">
        <v>0</v>
      </c>
      <c r="I13" s="218">
        <v>0</v>
      </c>
      <c r="J13" s="172">
        <v>4</v>
      </c>
      <c r="K13" s="173">
        <v>1042.3599999999999</v>
      </c>
      <c r="L13" s="172">
        <v>9551100</v>
      </c>
    </row>
    <row r="14" spans="1:13" s="132" customFormat="1" ht="50.1" customHeight="1">
      <c r="A14" s="177">
        <v>2023</v>
      </c>
      <c r="B14" s="217">
        <f>SUM(C14:J14)</f>
        <v>6</v>
      </c>
      <c r="C14" s="172">
        <v>1</v>
      </c>
      <c r="D14" s="172">
        <v>0</v>
      </c>
      <c r="E14" s="172">
        <v>2</v>
      </c>
      <c r="F14" s="172">
        <v>0</v>
      </c>
      <c r="G14" s="172">
        <v>0</v>
      </c>
      <c r="H14" s="172">
        <v>0</v>
      </c>
      <c r="I14" s="172">
        <v>0</v>
      </c>
      <c r="J14" s="172">
        <v>3</v>
      </c>
      <c r="K14" s="406">
        <v>121.56</v>
      </c>
      <c r="L14" s="172">
        <v>11187055</v>
      </c>
    </row>
    <row r="15" spans="1:13" s="133" customFormat="1" ht="50.1" customHeight="1" thickBot="1">
      <c r="A15" s="178">
        <v>2024</v>
      </c>
      <c r="B15" s="288">
        <f>SUM(C15:J15)</f>
        <v>1</v>
      </c>
      <c r="C15" s="715">
        <v>0</v>
      </c>
      <c r="D15" s="715">
        <v>0</v>
      </c>
      <c r="E15" s="715">
        <v>1</v>
      </c>
      <c r="F15" s="715">
        <v>0</v>
      </c>
      <c r="G15" s="715">
        <v>0</v>
      </c>
      <c r="H15" s="715">
        <v>0</v>
      </c>
      <c r="I15" s="715">
        <v>0</v>
      </c>
      <c r="J15" s="715">
        <v>0</v>
      </c>
      <c r="K15" s="716">
        <v>0.1</v>
      </c>
      <c r="L15" s="717">
        <v>4876</v>
      </c>
    </row>
    <row r="16" spans="1:13" s="711" customFormat="1" ht="17.100000000000001" customHeight="1">
      <c r="A16" s="1103" t="s">
        <v>894</v>
      </c>
      <c r="B16" s="1103"/>
      <c r="C16" s="1103"/>
      <c r="D16" s="1103"/>
      <c r="E16" s="1103"/>
      <c r="F16" s="1103"/>
      <c r="G16" s="1103"/>
      <c r="H16" s="1103"/>
      <c r="I16" s="1103"/>
      <c r="J16" s="1103"/>
      <c r="K16" s="709"/>
      <c r="L16" s="710"/>
    </row>
    <row r="17" spans="1:12">
      <c r="A17" s="707"/>
      <c r="B17" s="707"/>
      <c r="C17" s="707"/>
      <c r="D17" s="707"/>
      <c r="E17" s="707"/>
      <c r="F17" s="707"/>
      <c r="G17" s="707"/>
      <c r="H17" s="707"/>
      <c r="I17" s="707"/>
      <c r="J17" s="707"/>
      <c r="K17" s="707"/>
      <c r="L17" s="707"/>
    </row>
    <row r="18" spans="1:12" ht="13.5" customHeight="1"/>
    <row r="20" spans="1:12" ht="13.5" customHeight="1"/>
    <row r="22" spans="1:12" ht="13.5" customHeight="1"/>
    <row r="23" spans="1:12" ht="27.75" customHeight="1"/>
    <row r="24" spans="1:12" ht="13.5" customHeight="1"/>
  </sheetData>
  <mergeCells count="7">
    <mergeCell ref="A2:L2"/>
    <mergeCell ref="A16:J16"/>
    <mergeCell ref="A3:L3"/>
    <mergeCell ref="A4:F4"/>
    <mergeCell ref="A5:A6"/>
    <mergeCell ref="B5:J5"/>
    <mergeCell ref="K5:L5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200" pageOrder="overThenDown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L21"/>
  <sheetViews>
    <sheetView view="pageBreakPreview" zoomScaleSheetLayoutView="100" zoomScalePageLayoutView="85" workbookViewId="0">
      <selection activeCell="E25" sqref="E25"/>
    </sheetView>
  </sheetViews>
  <sheetFormatPr defaultRowHeight="12.75"/>
  <cols>
    <col min="1" max="1" width="9.33203125" style="724" customWidth="1"/>
    <col min="2" max="2" width="7.77734375" style="724" customWidth="1"/>
    <col min="3" max="12" width="5.44140625" style="724" customWidth="1"/>
    <col min="13" max="13" width="9.88671875" style="724" customWidth="1"/>
    <col min="14" max="14" width="10.5546875" style="725" customWidth="1"/>
    <col min="15" max="15" width="10" style="724" customWidth="1"/>
    <col min="16" max="24" width="5.44140625" style="724" customWidth="1"/>
    <col min="25" max="25" width="4.77734375" style="724" customWidth="1"/>
    <col min="26" max="26" width="6.109375" style="724" customWidth="1"/>
    <col min="27" max="27" width="10.5546875" style="724" customWidth="1"/>
    <col min="28" max="28" width="6.5546875" style="724" customWidth="1"/>
    <col min="29" max="30" width="5.6640625" style="724" customWidth="1"/>
    <col min="31" max="31" width="8" style="724" customWidth="1"/>
    <col min="32" max="32" width="4.6640625" style="724" customWidth="1"/>
    <col min="33" max="33" width="7.21875" style="724" customWidth="1"/>
    <col min="34" max="34" width="11.77734375" style="724" customWidth="1"/>
    <col min="35" max="35" width="7.21875" style="724" customWidth="1"/>
    <col min="36" max="36" width="5.88671875" style="724" customWidth="1"/>
    <col min="37" max="37" width="6.77734375" style="725" customWidth="1"/>
    <col min="38" max="38" width="9.77734375" style="725" customWidth="1"/>
    <col min="39" max="39" width="5.77734375" style="724" customWidth="1"/>
    <col min="40" max="40" width="5.6640625" style="724" customWidth="1"/>
    <col min="41" max="41" width="5.33203125" style="724" customWidth="1"/>
    <col min="42" max="42" width="5.88671875" style="724" customWidth="1"/>
    <col min="43" max="43" width="6.77734375" style="724" customWidth="1"/>
    <col min="44" max="44" width="6.5546875" style="724" customWidth="1"/>
    <col min="45" max="45" width="5.5546875" style="724" customWidth="1"/>
    <col min="46" max="46" width="5.44140625" style="724" customWidth="1"/>
    <col min="47" max="47" width="5.88671875" style="724" customWidth="1"/>
    <col min="48" max="48" width="6.21875" style="724" customWidth="1"/>
    <col min="49" max="49" width="5.88671875" style="724" customWidth="1"/>
    <col min="50" max="50" width="6.6640625" style="724" customWidth="1"/>
    <col min="51" max="51" width="10.21875" style="724" customWidth="1"/>
    <col min="52" max="58" width="10" style="724" customWidth="1"/>
    <col min="59" max="59" width="10.6640625" style="725" customWidth="1"/>
    <col min="60" max="64" width="14" style="725" customWidth="1"/>
    <col min="65" max="65" width="15.44140625" style="163" customWidth="1"/>
    <col min="66" max="266" width="8.88671875" style="163"/>
    <col min="267" max="267" width="8.88671875" style="163" customWidth="1"/>
    <col min="268" max="268" width="5.88671875" style="163" customWidth="1"/>
    <col min="269" max="269" width="6.109375" style="163" customWidth="1"/>
    <col min="270" max="273" width="5.21875" style="163" customWidth="1"/>
    <col min="274" max="274" width="5.88671875" style="163" customWidth="1"/>
    <col min="275" max="275" width="5.5546875" style="163" customWidth="1"/>
    <col min="276" max="276" width="6" style="163" customWidth="1"/>
    <col min="277" max="278" width="5.6640625" style="163" customWidth="1"/>
    <col min="279" max="279" width="5.109375" style="163" customWidth="1"/>
    <col min="280" max="280" width="8.88671875" style="163"/>
    <col min="281" max="281" width="6.21875" style="163" customWidth="1"/>
    <col min="282" max="282" width="6.6640625" style="163" customWidth="1"/>
    <col min="283" max="283" width="6.5546875" style="163" customWidth="1"/>
    <col min="284" max="284" width="6.44140625" style="163" customWidth="1"/>
    <col min="285" max="286" width="6.109375" style="163" customWidth="1"/>
    <col min="287" max="289" width="6.33203125" style="163" customWidth="1"/>
    <col min="290" max="290" width="7.77734375" style="163" customWidth="1"/>
    <col min="291" max="291" width="7.33203125" style="163" customWidth="1"/>
    <col min="292" max="292" width="10.6640625" style="163" customWidth="1"/>
    <col min="293" max="293" width="9.21875" style="163" customWidth="1"/>
    <col min="294" max="294" width="6.33203125" style="163" customWidth="1"/>
    <col min="295" max="295" width="6" style="163" customWidth="1"/>
    <col min="296" max="296" width="6.44140625" style="163" customWidth="1"/>
    <col min="297" max="297" width="6.6640625" style="163" customWidth="1"/>
    <col min="298" max="298" width="7" style="163" customWidth="1"/>
    <col min="299" max="299" width="7.33203125" style="163" customWidth="1"/>
    <col min="300" max="300" width="7.21875" style="163" customWidth="1"/>
    <col min="301" max="302" width="6.88671875" style="163" customWidth="1"/>
    <col min="303" max="303" width="6.109375" style="163" customWidth="1"/>
    <col min="304" max="304" width="6.77734375" style="163" customWidth="1"/>
    <col min="305" max="306" width="5" style="163" customWidth="1"/>
    <col min="307" max="307" width="8.33203125" style="163" customWidth="1"/>
    <col min="308" max="308" width="5.88671875" style="163" customWidth="1"/>
    <col min="309" max="309" width="5.44140625" style="163" customWidth="1"/>
    <col min="310" max="310" width="5.5546875" style="163" customWidth="1"/>
    <col min="311" max="311" width="5.109375" style="163" customWidth="1"/>
    <col min="312" max="315" width="4.33203125" style="163" customWidth="1"/>
    <col min="316" max="318" width="4.44140625" style="163" customWidth="1"/>
    <col min="319" max="320" width="4.88671875" style="163" customWidth="1"/>
    <col min="321" max="321" width="10.44140625" style="163" customWidth="1"/>
    <col min="322" max="522" width="8.88671875" style="163"/>
    <col min="523" max="523" width="8.88671875" style="163" customWidth="1"/>
    <col min="524" max="524" width="5.88671875" style="163" customWidth="1"/>
    <col min="525" max="525" width="6.109375" style="163" customWidth="1"/>
    <col min="526" max="529" width="5.21875" style="163" customWidth="1"/>
    <col min="530" max="530" width="5.88671875" style="163" customWidth="1"/>
    <col min="531" max="531" width="5.5546875" style="163" customWidth="1"/>
    <col min="532" max="532" width="6" style="163" customWidth="1"/>
    <col min="533" max="534" width="5.6640625" style="163" customWidth="1"/>
    <col min="535" max="535" width="5.109375" style="163" customWidth="1"/>
    <col min="536" max="536" width="8.88671875" style="163"/>
    <col min="537" max="537" width="6.21875" style="163" customWidth="1"/>
    <col min="538" max="538" width="6.6640625" style="163" customWidth="1"/>
    <col min="539" max="539" width="6.5546875" style="163" customWidth="1"/>
    <col min="540" max="540" width="6.44140625" style="163" customWidth="1"/>
    <col min="541" max="542" width="6.109375" style="163" customWidth="1"/>
    <col min="543" max="545" width="6.33203125" style="163" customWidth="1"/>
    <col min="546" max="546" width="7.77734375" style="163" customWidth="1"/>
    <col min="547" max="547" width="7.33203125" style="163" customWidth="1"/>
    <col min="548" max="548" width="10.6640625" style="163" customWidth="1"/>
    <col min="549" max="549" width="9.21875" style="163" customWidth="1"/>
    <col min="550" max="550" width="6.33203125" style="163" customWidth="1"/>
    <col min="551" max="551" width="6" style="163" customWidth="1"/>
    <col min="552" max="552" width="6.44140625" style="163" customWidth="1"/>
    <col min="553" max="553" width="6.6640625" style="163" customWidth="1"/>
    <col min="554" max="554" width="7" style="163" customWidth="1"/>
    <col min="555" max="555" width="7.33203125" style="163" customWidth="1"/>
    <col min="556" max="556" width="7.21875" style="163" customWidth="1"/>
    <col min="557" max="558" width="6.88671875" style="163" customWidth="1"/>
    <col min="559" max="559" width="6.109375" style="163" customWidth="1"/>
    <col min="560" max="560" width="6.77734375" style="163" customWidth="1"/>
    <col min="561" max="562" width="5" style="163" customWidth="1"/>
    <col min="563" max="563" width="8.33203125" style="163" customWidth="1"/>
    <col min="564" max="564" width="5.88671875" style="163" customWidth="1"/>
    <col min="565" max="565" width="5.44140625" style="163" customWidth="1"/>
    <col min="566" max="566" width="5.5546875" style="163" customWidth="1"/>
    <col min="567" max="567" width="5.109375" style="163" customWidth="1"/>
    <col min="568" max="571" width="4.33203125" style="163" customWidth="1"/>
    <col min="572" max="574" width="4.44140625" style="163" customWidth="1"/>
    <col min="575" max="576" width="4.88671875" style="163" customWidth="1"/>
    <col min="577" max="577" width="10.44140625" style="163" customWidth="1"/>
    <col min="578" max="778" width="8.88671875" style="163"/>
    <col min="779" max="779" width="8.88671875" style="163" customWidth="1"/>
    <col min="780" max="780" width="5.88671875" style="163" customWidth="1"/>
    <col min="781" max="781" width="6.109375" style="163" customWidth="1"/>
    <col min="782" max="785" width="5.21875" style="163" customWidth="1"/>
    <col min="786" max="786" width="5.88671875" style="163" customWidth="1"/>
    <col min="787" max="787" width="5.5546875" style="163" customWidth="1"/>
    <col min="788" max="788" width="6" style="163" customWidth="1"/>
    <col min="789" max="790" width="5.6640625" style="163" customWidth="1"/>
    <col min="791" max="791" width="5.109375" style="163" customWidth="1"/>
    <col min="792" max="792" width="8.88671875" style="163"/>
    <col min="793" max="793" width="6.21875" style="163" customWidth="1"/>
    <col min="794" max="794" width="6.6640625" style="163" customWidth="1"/>
    <col min="795" max="795" width="6.5546875" style="163" customWidth="1"/>
    <col min="796" max="796" width="6.44140625" style="163" customWidth="1"/>
    <col min="797" max="798" width="6.109375" style="163" customWidth="1"/>
    <col min="799" max="801" width="6.33203125" style="163" customWidth="1"/>
    <col min="802" max="802" width="7.77734375" style="163" customWidth="1"/>
    <col min="803" max="803" width="7.33203125" style="163" customWidth="1"/>
    <col min="804" max="804" width="10.6640625" style="163" customWidth="1"/>
    <col min="805" max="805" width="9.21875" style="163" customWidth="1"/>
    <col min="806" max="806" width="6.33203125" style="163" customWidth="1"/>
    <col min="807" max="807" width="6" style="163" customWidth="1"/>
    <col min="808" max="808" width="6.44140625" style="163" customWidth="1"/>
    <col min="809" max="809" width="6.6640625" style="163" customWidth="1"/>
    <col min="810" max="810" width="7" style="163" customWidth="1"/>
    <col min="811" max="811" width="7.33203125" style="163" customWidth="1"/>
    <col min="812" max="812" width="7.21875" style="163" customWidth="1"/>
    <col min="813" max="814" width="6.88671875" style="163" customWidth="1"/>
    <col min="815" max="815" width="6.109375" style="163" customWidth="1"/>
    <col min="816" max="816" width="6.77734375" style="163" customWidth="1"/>
    <col min="817" max="818" width="5" style="163" customWidth="1"/>
    <col min="819" max="819" width="8.33203125" style="163" customWidth="1"/>
    <col min="820" max="820" width="5.88671875" style="163" customWidth="1"/>
    <col min="821" max="821" width="5.44140625" style="163" customWidth="1"/>
    <col min="822" max="822" width="5.5546875" style="163" customWidth="1"/>
    <col min="823" max="823" width="5.109375" style="163" customWidth="1"/>
    <col min="824" max="827" width="4.33203125" style="163" customWidth="1"/>
    <col min="828" max="830" width="4.44140625" style="163" customWidth="1"/>
    <col min="831" max="832" width="4.88671875" style="163" customWidth="1"/>
    <col min="833" max="833" width="10.44140625" style="163" customWidth="1"/>
    <col min="834" max="1034" width="8.88671875" style="163"/>
    <col min="1035" max="1035" width="8.88671875" style="163" customWidth="1"/>
    <col min="1036" max="1036" width="5.88671875" style="163" customWidth="1"/>
    <col min="1037" max="1037" width="6.109375" style="163" customWidth="1"/>
    <col min="1038" max="1041" width="5.21875" style="163" customWidth="1"/>
    <col min="1042" max="1042" width="5.88671875" style="163" customWidth="1"/>
    <col min="1043" max="1043" width="5.5546875" style="163" customWidth="1"/>
    <col min="1044" max="1044" width="6" style="163" customWidth="1"/>
    <col min="1045" max="1046" width="5.6640625" style="163" customWidth="1"/>
    <col min="1047" max="1047" width="5.109375" style="163" customWidth="1"/>
    <col min="1048" max="1048" width="8.88671875" style="163"/>
    <col min="1049" max="1049" width="6.21875" style="163" customWidth="1"/>
    <col min="1050" max="1050" width="6.6640625" style="163" customWidth="1"/>
    <col min="1051" max="1051" width="6.5546875" style="163" customWidth="1"/>
    <col min="1052" max="1052" width="6.44140625" style="163" customWidth="1"/>
    <col min="1053" max="1054" width="6.109375" style="163" customWidth="1"/>
    <col min="1055" max="1057" width="6.33203125" style="163" customWidth="1"/>
    <col min="1058" max="1058" width="7.77734375" style="163" customWidth="1"/>
    <col min="1059" max="1059" width="7.33203125" style="163" customWidth="1"/>
    <col min="1060" max="1060" width="10.6640625" style="163" customWidth="1"/>
    <col min="1061" max="1061" width="9.21875" style="163" customWidth="1"/>
    <col min="1062" max="1062" width="6.33203125" style="163" customWidth="1"/>
    <col min="1063" max="1063" width="6" style="163" customWidth="1"/>
    <col min="1064" max="1064" width="6.44140625" style="163" customWidth="1"/>
    <col min="1065" max="1065" width="6.6640625" style="163" customWidth="1"/>
    <col min="1066" max="1066" width="7" style="163" customWidth="1"/>
    <col min="1067" max="1067" width="7.33203125" style="163" customWidth="1"/>
    <col min="1068" max="1068" width="7.21875" style="163" customWidth="1"/>
    <col min="1069" max="1070" width="6.88671875" style="163" customWidth="1"/>
    <col min="1071" max="1071" width="6.109375" style="163" customWidth="1"/>
    <col min="1072" max="1072" width="6.77734375" style="163" customWidth="1"/>
    <col min="1073" max="1074" width="5" style="163" customWidth="1"/>
    <col min="1075" max="1075" width="8.33203125" style="163" customWidth="1"/>
    <col min="1076" max="1076" width="5.88671875" style="163" customWidth="1"/>
    <col min="1077" max="1077" width="5.44140625" style="163" customWidth="1"/>
    <col min="1078" max="1078" width="5.5546875" style="163" customWidth="1"/>
    <col min="1079" max="1079" width="5.109375" style="163" customWidth="1"/>
    <col min="1080" max="1083" width="4.33203125" style="163" customWidth="1"/>
    <col min="1084" max="1086" width="4.44140625" style="163" customWidth="1"/>
    <col min="1087" max="1088" width="4.88671875" style="163" customWidth="1"/>
    <col min="1089" max="1089" width="10.44140625" style="163" customWidth="1"/>
    <col min="1090" max="1290" width="8.88671875" style="163"/>
    <col min="1291" max="1291" width="8.88671875" style="163" customWidth="1"/>
    <col min="1292" max="1292" width="5.88671875" style="163" customWidth="1"/>
    <col min="1293" max="1293" width="6.109375" style="163" customWidth="1"/>
    <col min="1294" max="1297" width="5.21875" style="163" customWidth="1"/>
    <col min="1298" max="1298" width="5.88671875" style="163" customWidth="1"/>
    <col min="1299" max="1299" width="5.5546875" style="163" customWidth="1"/>
    <col min="1300" max="1300" width="6" style="163" customWidth="1"/>
    <col min="1301" max="1302" width="5.6640625" style="163" customWidth="1"/>
    <col min="1303" max="1303" width="5.109375" style="163" customWidth="1"/>
    <col min="1304" max="1304" width="8.88671875" style="163"/>
    <col min="1305" max="1305" width="6.21875" style="163" customWidth="1"/>
    <col min="1306" max="1306" width="6.6640625" style="163" customWidth="1"/>
    <col min="1307" max="1307" width="6.5546875" style="163" customWidth="1"/>
    <col min="1308" max="1308" width="6.44140625" style="163" customWidth="1"/>
    <col min="1309" max="1310" width="6.109375" style="163" customWidth="1"/>
    <col min="1311" max="1313" width="6.33203125" style="163" customWidth="1"/>
    <col min="1314" max="1314" width="7.77734375" style="163" customWidth="1"/>
    <col min="1315" max="1315" width="7.33203125" style="163" customWidth="1"/>
    <col min="1316" max="1316" width="10.6640625" style="163" customWidth="1"/>
    <col min="1317" max="1317" width="9.21875" style="163" customWidth="1"/>
    <col min="1318" max="1318" width="6.33203125" style="163" customWidth="1"/>
    <col min="1319" max="1319" width="6" style="163" customWidth="1"/>
    <col min="1320" max="1320" width="6.44140625" style="163" customWidth="1"/>
    <col min="1321" max="1321" width="6.6640625" style="163" customWidth="1"/>
    <col min="1322" max="1322" width="7" style="163" customWidth="1"/>
    <col min="1323" max="1323" width="7.33203125" style="163" customWidth="1"/>
    <col min="1324" max="1324" width="7.21875" style="163" customWidth="1"/>
    <col min="1325" max="1326" width="6.88671875" style="163" customWidth="1"/>
    <col min="1327" max="1327" width="6.109375" style="163" customWidth="1"/>
    <col min="1328" max="1328" width="6.77734375" style="163" customWidth="1"/>
    <col min="1329" max="1330" width="5" style="163" customWidth="1"/>
    <col min="1331" max="1331" width="8.33203125" style="163" customWidth="1"/>
    <col min="1332" max="1332" width="5.88671875" style="163" customWidth="1"/>
    <col min="1333" max="1333" width="5.44140625" style="163" customWidth="1"/>
    <col min="1334" max="1334" width="5.5546875" style="163" customWidth="1"/>
    <col min="1335" max="1335" width="5.109375" style="163" customWidth="1"/>
    <col min="1336" max="1339" width="4.33203125" style="163" customWidth="1"/>
    <col min="1340" max="1342" width="4.44140625" style="163" customWidth="1"/>
    <col min="1343" max="1344" width="4.88671875" style="163" customWidth="1"/>
    <col min="1345" max="1345" width="10.44140625" style="163" customWidth="1"/>
    <col min="1346" max="1546" width="8.88671875" style="163"/>
    <col min="1547" max="1547" width="8.88671875" style="163" customWidth="1"/>
    <col min="1548" max="1548" width="5.88671875" style="163" customWidth="1"/>
    <col min="1549" max="1549" width="6.109375" style="163" customWidth="1"/>
    <col min="1550" max="1553" width="5.21875" style="163" customWidth="1"/>
    <col min="1554" max="1554" width="5.88671875" style="163" customWidth="1"/>
    <col min="1555" max="1555" width="5.5546875" style="163" customWidth="1"/>
    <col min="1556" max="1556" width="6" style="163" customWidth="1"/>
    <col min="1557" max="1558" width="5.6640625" style="163" customWidth="1"/>
    <col min="1559" max="1559" width="5.109375" style="163" customWidth="1"/>
    <col min="1560" max="1560" width="8.88671875" style="163"/>
    <col min="1561" max="1561" width="6.21875" style="163" customWidth="1"/>
    <col min="1562" max="1562" width="6.6640625" style="163" customWidth="1"/>
    <col min="1563" max="1563" width="6.5546875" style="163" customWidth="1"/>
    <col min="1564" max="1564" width="6.44140625" style="163" customWidth="1"/>
    <col min="1565" max="1566" width="6.109375" style="163" customWidth="1"/>
    <col min="1567" max="1569" width="6.33203125" style="163" customWidth="1"/>
    <col min="1570" max="1570" width="7.77734375" style="163" customWidth="1"/>
    <col min="1571" max="1571" width="7.33203125" style="163" customWidth="1"/>
    <col min="1572" max="1572" width="10.6640625" style="163" customWidth="1"/>
    <col min="1573" max="1573" width="9.21875" style="163" customWidth="1"/>
    <col min="1574" max="1574" width="6.33203125" style="163" customWidth="1"/>
    <col min="1575" max="1575" width="6" style="163" customWidth="1"/>
    <col min="1576" max="1576" width="6.44140625" style="163" customWidth="1"/>
    <col min="1577" max="1577" width="6.6640625" style="163" customWidth="1"/>
    <col min="1578" max="1578" width="7" style="163" customWidth="1"/>
    <col min="1579" max="1579" width="7.33203125" style="163" customWidth="1"/>
    <col min="1580" max="1580" width="7.21875" style="163" customWidth="1"/>
    <col min="1581" max="1582" width="6.88671875" style="163" customWidth="1"/>
    <col min="1583" max="1583" width="6.109375" style="163" customWidth="1"/>
    <col min="1584" max="1584" width="6.77734375" style="163" customWidth="1"/>
    <col min="1585" max="1586" width="5" style="163" customWidth="1"/>
    <col min="1587" max="1587" width="8.33203125" style="163" customWidth="1"/>
    <col min="1588" max="1588" width="5.88671875" style="163" customWidth="1"/>
    <col min="1589" max="1589" width="5.44140625" style="163" customWidth="1"/>
    <col min="1590" max="1590" width="5.5546875" style="163" customWidth="1"/>
    <col min="1591" max="1591" width="5.109375" style="163" customWidth="1"/>
    <col min="1592" max="1595" width="4.33203125" style="163" customWidth="1"/>
    <col min="1596" max="1598" width="4.44140625" style="163" customWidth="1"/>
    <col min="1599" max="1600" width="4.88671875" style="163" customWidth="1"/>
    <col min="1601" max="1601" width="10.44140625" style="163" customWidth="1"/>
    <col min="1602" max="1802" width="8.88671875" style="163"/>
    <col min="1803" max="1803" width="8.88671875" style="163" customWidth="1"/>
    <col min="1804" max="1804" width="5.88671875" style="163" customWidth="1"/>
    <col min="1805" max="1805" width="6.109375" style="163" customWidth="1"/>
    <col min="1806" max="1809" width="5.21875" style="163" customWidth="1"/>
    <col min="1810" max="1810" width="5.88671875" style="163" customWidth="1"/>
    <col min="1811" max="1811" width="5.5546875" style="163" customWidth="1"/>
    <col min="1812" max="1812" width="6" style="163" customWidth="1"/>
    <col min="1813" max="1814" width="5.6640625" style="163" customWidth="1"/>
    <col min="1815" max="1815" width="5.109375" style="163" customWidth="1"/>
    <col min="1816" max="1816" width="8.88671875" style="163"/>
    <col min="1817" max="1817" width="6.21875" style="163" customWidth="1"/>
    <col min="1818" max="1818" width="6.6640625" style="163" customWidth="1"/>
    <col min="1819" max="1819" width="6.5546875" style="163" customWidth="1"/>
    <col min="1820" max="1820" width="6.44140625" style="163" customWidth="1"/>
    <col min="1821" max="1822" width="6.109375" style="163" customWidth="1"/>
    <col min="1823" max="1825" width="6.33203125" style="163" customWidth="1"/>
    <col min="1826" max="1826" width="7.77734375" style="163" customWidth="1"/>
    <col min="1827" max="1827" width="7.33203125" style="163" customWidth="1"/>
    <col min="1828" max="1828" width="10.6640625" style="163" customWidth="1"/>
    <col min="1829" max="1829" width="9.21875" style="163" customWidth="1"/>
    <col min="1830" max="1830" width="6.33203125" style="163" customWidth="1"/>
    <col min="1831" max="1831" width="6" style="163" customWidth="1"/>
    <col min="1832" max="1832" width="6.44140625" style="163" customWidth="1"/>
    <col min="1833" max="1833" width="6.6640625" style="163" customWidth="1"/>
    <col min="1834" max="1834" width="7" style="163" customWidth="1"/>
    <col min="1835" max="1835" width="7.33203125" style="163" customWidth="1"/>
    <col min="1836" max="1836" width="7.21875" style="163" customWidth="1"/>
    <col min="1837" max="1838" width="6.88671875" style="163" customWidth="1"/>
    <col min="1839" max="1839" width="6.109375" style="163" customWidth="1"/>
    <col min="1840" max="1840" width="6.77734375" style="163" customWidth="1"/>
    <col min="1841" max="1842" width="5" style="163" customWidth="1"/>
    <col min="1843" max="1843" width="8.33203125" style="163" customWidth="1"/>
    <col min="1844" max="1844" width="5.88671875" style="163" customWidth="1"/>
    <col min="1845" max="1845" width="5.44140625" style="163" customWidth="1"/>
    <col min="1846" max="1846" width="5.5546875" style="163" customWidth="1"/>
    <col min="1847" max="1847" width="5.109375" style="163" customWidth="1"/>
    <col min="1848" max="1851" width="4.33203125" style="163" customWidth="1"/>
    <col min="1852" max="1854" width="4.44140625" style="163" customWidth="1"/>
    <col min="1855" max="1856" width="4.88671875" style="163" customWidth="1"/>
    <col min="1857" max="1857" width="10.44140625" style="163" customWidth="1"/>
    <col min="1858" max="2058" width="8.88671875" style="163"/>
    <col min="2059" max="2059" width="8.88671875" style="163" customWidth="1"/>
    <col min="2060" max="2060" width="5.88671875" style="163" customWidth="1"/>
    <col min="2061" max="2061" width="6.109375" style="163" customWidth="1"/>
    <col min="2062" max="2065" width="5.21875" style="163" customWidth="1"/>
    <col min="2066" max="2066" width="5.88671875" style="163" customWidth="1"/>
    <col min="2067" max="2067" width="5.5546875" style="163" customWidth="1"/>
    <col min="2068" max="2068" width="6" style="163" customWidth="1"/>
    <col min="2069" max="2070" width="5.6640625" style="163" customWidth="1"/>
    <col min="2071" max="2071" width="5.109375" style="163" customWidth="1"/>
    <col min="2072" max="2072" width="8.88671875" style="163"/>
    <col min="2073" max="2073" width="6.21875" style="163" customWidth="1"/>
    <col min="2074" max="2074" width="6.6640625" style="163" customWidth="1"/>
    <col min="2075" max="2075" width="6.5546875" style="163" customWidth="1"/>
    <col min="2076" max="2076" width="6.44140625" style="163" customWidth="1"/>
    <col min="2077" max="2078" width="6.109375" style="163" customWidth="1"/>
    <col min="2079" max="2081" width="6.33203125" style="163" customWidth="1"/>
    <col min="2082" max="2082" width="7.77734375" style="163" customWidth="1"/>
    <col min="2083" max="2083" width="7.33203125" style="163" customWidth="1"/>
    <col min="2084" max="2084" width="10.6640625" style="163" customWidth="1"/>
    <col min="2085" max="2085" width="9.21875" style="163" customWidth="1"/>
    <col min="2086" max="2086" width="6.33203125" style="163" customWidth="1"/>
    <col min="2087" max="2087" width="6" style="163" customWidth="1"/>
    <col min="2088" max="2088" width="6.44140625" style="163" customWidth="1"/>
    <col min="2089" max="2089" width="6.6640625" style="163" customWidth="1"/>
    <col min="2090" max="2090" width="7" style="163" customWidth="1"/>
    <col min="2091" max="2091" width="7.33203125" style="163" customWidth="1"/>
    <col min="2092" max="2092" width="7.21875" style="163" customWidth="1"/>
    <col min="2093" max="2094" width="6.88671875" style="163" customWidth="1"/>
    <col min="2095" max="2095" width="6.109375" style="163" customWidth="1"/>
    <col min="2096" max="2096" width="6.77734375" style="163" customWidth="1"/>
    <col min="2097" max="2098" width="5" style="163" customWidth="1"/>
    <col min="2099" max="2099" width="8.33203125" style="163" customWidth="1"/>
    <col min="2100" max="2100" width="5.88671875" style="163" customWidth="1"/>
    <col min="2101" max="2101" width="5.44140625" style="163" customWidth="1"/>
    <col min="2102" max="2102" width="5.5546875" style="163" customWidth="1"/>
    <col min="2103" max="2103" width="5.109375" style="163" customWidth="1"/>
    <col min="2104" max="2107" width="4.33203125" style="163" customWidth="1"/>
    <col min="2108" max="2110" width="4.44140625" style="163" customWidth="1"/>
    <col min="2111" max="2112" width="4.88671875" style="163" customWidth="1"/>
    <col min="2113" max="2113" width="10.44140625" style="163" customWidth="1"/>
    <col min="2114" max="2314" width="8.88671875" style="163"/>
    <col min="2315" max="2315" width="8.88671875" style="163" customWidth="1"/>
    <col min="2316" max="2316" width="5.88671875" style="163" customWidth="1"/>
    <col min="2317" max="2317" width="6.109375" style="163" customWidth="1"/>
    <col min="2318" max="2321" width="5.21875" style="163" customWidth="1"/>
    <col min="2322" max="2322" width="5.88671875" style="163" customWidth="1"/>
    <col min="2323" max="2323" width="5.5546875" style="163" customWidth="1"/>
    <col min="2324" max="2324" width="6" style="163" customWidth="1"/>
    <col min="2325" max="2326" width="5.6640625" style="163" customWidth="1"/>
    <col min="2327" max="2327" width="5.109375" style="163" customWidth="1"/>
    <col min="2328" max="2328" width="8.88671875" style="163"/>
    <col min="2329" max="2329" width="6.21875" style="163" customWidth="1"/>
    <col min="2330" max="2330" width="6.6640625" style="163" customWidth="1"/>
    <col min="2331" max="2331" width="6.5546875" style="163" customWidth="1"/>
    <col min="2332" max="2332" width="6.44140625" style="163" customWidth="1"/>
    <col min="2333" max="2334" width="6.109375" style="163" customWidth="1"/>
    <col min="2335" max="2337" width="6.33203125" style="163" customWidth="1"/>
    <col min="2338" max="2338" width="7.77734375" style="163" customWidth="1"/>
    <col min="2339" max="2339" width="7.33203125" style="163" customWidth="1"/>
    <col min="2340" max="2340" width="10.6640625" style="163" customWidth="1"/>
    <col min="2341" max="2341" width="9.21875" style="163" customWidth="1"/>
    <col min="2342" max="2342" width="6.33203125" style="163" customWidth="1"/>
    <col min="2343" max="2343" width="6" style="163" customWidth="1"/>
    <col min="2344" max="2344" width="6.44140625" style="163" customWidth="1"/>
    <col min="2345" max="2345" width="6.6640625" style="163" customWidth="1"/>
    <col min="2346" max="2346" width="7" style="163" customWidth="1"/>
    <col min="2347" max="2347" width="7.33203125" style="163" customWidth="1"/>
    <col min="2348" max="2348" width="7.21875" style="163" customWidth="1"/>
    <col min="2349" max="2350" width="6.88671875" style="163" customWidth="1"/>
    <col min="2351" max="2351" width="6.109375" style="163" customWidth="1"/>
    <col min="2352" max="2352" width="6.77734375" style="163" customWidth="1"/>
    <col min="2353" max="2354" width="5" style="163" customWidth="1"/>
    <col min="2355" max="2355" width="8.33203125" style="163" customWidth="1"/>
    <col min="2356" max="2356" width="5.88671875" style="163" customWidth="1"/>
    <col min="2357" max="2357" width="5.44140625" style="163" customWidth="1"/>
    <col min="2358" max="2358" width="5.5546875" style="163" customWidth="1"/>
    <col min="2359" max="2359" width="5.109375" style="163" customWidth="1"/>
    <col min="2360" max="2363" width="4.33203125" style="163" customWidth="1"/>
    <col min="2364" max="2366" width="4.44140625" style="163" customWidth="1"/>
    <col min="2367" max="2368" width="4.88671875" style="163" customWidth="1"/>
    <col min="2369" max="2369" width="10.44140625" style="163" customWidth="1"/>
    <col min="2370" max="2570" width="8.88671875" style="163"/>
    <col min="2571" max="2571" width="8.88671875" style="163" customWidth="1"/>
    <col min="2572" max="2572" width="5.88671875" style="163" customWidth="1"/>
    <col min="2573" max="2573" width="6.109375" style="163" customWidth="1"/>
    <col min="2574" max="2577" width="5.21875" style="163" customWidth="1"/>
    <col min="2578" max="2578" width="5.88671875" style="163" customWidth="1"/>
    <col min="2579" max="2579" width="5.5546875" style="163" customWidth="1"/>
    <col min="2580" max="2580" width="6" style="163" customWidth="1"/>
    <col min="2581" max="2582" width="5.6640625" style="163" customWidth="1"/>
    <col min="2583" max="2583" width="5.109375" style="163" customWidth="1"/>
    <col min="2584" max="2584" width="8.88671875" style="163"/>
    <col min="2585" max="2585" width="6.21875" style="163" customWidth="1"/>
    <col min="2586" max="2586" width="6.6640625" style="163" customWidth="1"/>
    <col min="2587" max="2587" width="6.5546875" style="163" customWidth="1"/>
    <col min="2588" max="2588" width="6.44140625" style="163" customWidth="1"/>
    <col min="2589" max="2590" width="6.109375" style="163" customWidth="1"/>
    <col min="2591" max="2593" width="6.33203125" style="163" customWidth="1"/>
    <col min="2594" max="2594" width="7.77734375" style="163" customWidth="1"/>
    <col min="2595" max="2595" width="7.33203125" style="163" customWidth="1"/>
    <col min="2596" max="2596" width="10.6640625" style="163" customWidth="1"/>
    <col min="2597" max="2597" width="9.21875" style="163" customWidth="1"/>
    <col min="2598" max="2598" width="6.33203125" style="163" customWidth="1"/>
    <col min="2599" max="2599" width="6" style="163" customWidth="1"/>
    <col min="2600" max="2600" width="6.44140625" style="163" customWidth="1"/>
    <col min="2601" max="2601" width="6.6640625" style="163" customWidth="1"/>
    <col min="2602" max="2602" width="7" style="163" customWidth="1"/>
    <col min="2603" max="2603" width="7.33203125" style="163" customWidth="1"/>
    <col min="2604" max="2604" width="7.21875" style="163" customWidth="1"/>
    <col min="2605" max="2606" width="6.88671875" style="163" customWidth="1"/>
    <col min="2607" max="2607" width="6.109375" style="163" customWidth="1"/>
    <col min="2608" max="2608" width="6.77734375" style="163" customWidth="1"/>
    <col min="2609" max="2610" width="5" style="163" customWidth="1"/>
    <col min="2611" max="2611" width="8.33203125" style="163" customWidth="1"/>
    <col min="2612" max="2612" width="5.88671875" style="163" customWidth="1"/>
    <col min="2613" max="2613" width="5.44140625" style="163" customWidth="1"/>
    <col min="2614" max="2614" width="5.5546875" style="163" customWidth="1"/>
    <col min="2615" max="2615" width="5.109375" style="163" customWidth="1"/>
    <col min="2616" max="2619" width="4.33203125" style="163" customWidth="1"/>
    <col min="2620" max="2622" width="4.44140625" style="163" customWidth="1"/>
    <col min="2623" max="2624" width="4.88671875" style="163" customWidth="1"/>
    <col min="2625" max="2625" width="10.44140625" style="163" customWidth="1"/>
    <col min="2626" max="2826" width="8.88671875" style="163"/>
    <col min="2827" max="2827" width="8.88671875" style="163" customWidth="1"/>
    <col min="2828" max="2828" width="5.88671875" style="163" customWidth="1"/>
    <col min="2829" max="2829" width="6.109375" style="163" customWidth="1"/>
    <col min="2830" max="2833" width="5.21875" style="163" customWidth="1"/>
    <col min="2834" max="2834" width="5.88671875" style="163" customWidth="1"/>
    <col min="2835" max="2835" width="5.5546875" style="163" customWidth="1"/>
    <col min="2836" max="2836" width="6" style="163" customWidth="1"/>
    <col min="2837" max="2838" width="5.6640625" style="163" customWidth="1"/>
    <col min="2839" max="2839" width="5.109375" style="163" customWidth="1"/>
    <col min="2840" max="2840" width="8.88671875" style="163"/>
    <col min="2841" max="2841" width="6.21875" style="163" customWidth="1"/>
    <col min="2842" max="2842" width="6.6640625" style="163" customWidth="1"/>
    <col min="2843" max="2843" width="6.5546875" style="163" customWidth="1"/>
    <col min="2844" max="2844" width="6.44140625" style="163" customWidth="1"/>
    <col min="2845" max="2846" width="6.109375" style="163" customWidth="1"/>
    <col min="2847" max="2849" width="6.33203125" style="163" customWidth="1"/>
    <col min="2850" max="2850" width="7.77734375" style="163" customWidth="1"/>
    <col min="2851" max="2851" width="7.33203125" style="163" customWidth="1"/>
    <col min="2852" max="2852" width="10.6640625" style="163" customWidth="1"/>
    <col min="2853" max="2853" width="9.21875" style="163" customWidth="1"/>
    <col min="2854" max="2854" width="6.33203125" style="163" customWidth="1"/>
    <col min="2855" max="2855" width="6" style="163" customWidth="1"/>
    <col min="2856" max="2856" width="6.44140625" style="163" customWidth="1"/>
    <col min="2857" max="2857" width="6.6640625" style="163" customWidth="1"/>
    <col min="2858" max="2858" width="7" style="163" customWidth="1"/>
    <col min="2859" max="2859" width="7.33203125" style="163" customWidth="1"/>
    <col min="2860" max="2860" width="7.21875" style="163" customWidth="1"/>
    <col min="2861" max="2862" width="6.88671875" style="163" customWidth="1"/>
    <col min="2863" max="2863" width="6.109375" style="163" customWidth="1"/>
    <col min="2864" max="2864" width="6.77734375" style="163" customWidth="1"/>
    <col min="2865" max="2866" width="5" style="163" customWidth="1"/>
    <col min="2867" max="2867" width="8.33203125" style="163" customWidth="1"/>
    <col min="2868" max="2868" width="5.88671875" style="163" customWidth="1"/>
    <col min="2869" max="2869" width="5.44140625" style="163" customWidth="1"/>
    <col min="2870" max="2870" width="5.5546875" style="163" customWidth="1"/>
    <col min="2871" max="2871" width="5.109375" style="163" customWidth="1"/>
    <col min="2872" max="2875" width="4.33203125" style="163" customWidth="1"/>
    <col min="2876" max="2878" width="4.44140625" style="163" customWidth="1"/>
    <col min="2879" max="2880" width="4.88671875" style="163" customWidth="1"/>
    <col min="2881" max="2881" width="10.44140625" style="163" customWidth="1"/>
    <col min="2882" max="3082" width="8.88671875" style="163"/>
    <col min="3083" max="3083" width="8.88671875" style="163" customWidth="1"/>
    <col min="3084" max="3084" width="5.88671875" style="163" customWidth="1"/>
    <col min="3085" max="3085" width="6.109375" style="163" customWidth="1"/>
    <col min="3086" max="3089" width="5.21875" style="163" customWidth="1"/>
    <col min="3090" max="3090" width="5.88671875" style="163" customWidth="1"/>
    <col min="3091" max="3091" width="5.5546875" style="163" customWidth="1"/>
    <col min="3092" max="3092" width="6" style="163" customWidth="1"/>
    <col min="3093" max="3094" width="5.6640625" style="163" customWidth="1"/>
    <col min="3095" max="3095" width="5.109375" style="163" customWidth="1"/>
    <col min="3096" max="3096" width="8.88671875" style="163"/>
    <col min="3097" max="3097" width="6.21875" style="163" customWidth="1"/>
    <col min="3098" max="3098" width="6.6640625" style="163" customWidth="1"/>
    <col min="3099" max="3099" width="6.5546875" style="163" customWidth="1"/>
    <col min="3100" max="3100" width="6.44140625" style="163" customWidth="1"/>
    <col min="3101" max="3102" width="6.109375" style="163" customWidth="1"/>
    <col min="3103" max="3105" width="6.33203125" style="163" customWidth="1"/>
    <col min="3106" max="3106" width="7.77734375" style="163" customWidth="1"/>
    <col min="3107" max="3107" width="7.33203125" style="163" customWidth="1"/>
    <col min="3108" max="3108" width="10.6640625" style="163" customWidth="1"/>
    <col min="3109" max="3109" width="9.21875" style="163" customWidth="1"/>
    <col min="3110" max="3110" width="6.33203125" style="163" customWidth="1"/>
    <col min="3111" max="3111" width="6" style="163" customWidth="1"/>
    <col min="3112" max="3112" width="6.44140625" style="163" customWidth="1"/>
    <col min="3113" max="3113" width="6.6640625" style="163" customWidth="1"/>
    <col min="3114" max="3114" width="7" style="163" customWidth="1"/>
    <col min="3115" max="3115" width="7.33203125" style="163" customWidth="1"/>
    <col min="3116" max="3116" width="7.21875" style="163" customWidth="1"/>
    <col min="3117" max="3118" width="6.88671875" style="163" customWidth="1"/>
    <col min="3119" max="3119" width="6.109375" style="163" customWidth="1"/>
    <col min="3120" max="3120" width="6.77734375" style="163" customWidth="1"/>
    <col min="3121" max="3122" width="5" style="163" customWidth="1"/>
    <col min="3123" max="3123" width="8.33203125" style="163" customWidth="1"/>
    <col min="3124" max="3124" width="5.88671875" style="163" customWidth="1"/>
    <col min="3125" max="3125" width="5.44140625" style="163" customWidth="1"/>
    <col min="3126" max="3126" width="5.5546875" style="163" customWidth="1"/>
    <col min="3127" max="3127" width="5.109375" style="163" customWidth="1"/>
    <col min="3128" max="3131" width="4.33203125" style="163" customWidth="1"/>
    <col min="3132" max="3134" width="4.44140625" style="163" customWidth="1"/>
    <col min="3135" max="3136" width="4.88671875" style="163" customWidth="1"/>
    <col min="3137" max="3137" width="10.44140625" style="163" customWidth="1"/>
    <col min="3138" max="3338" width="8.88671875" style="163"/>
    <col min="3339" max="3339" width="8.88671875" style="163" customWidth="1"/>
    <col min="3340" max="3340" width="5.88671875" style="163" customWidth="1"/>
    <col min="3341" max="3341" width="6.109375" style="163" customWidth="1"/>
    <col min="3342" max="3345" width="5.21875" style="163" customWidth="1"/>
    <col min="3346" max="3346" width="5.88671875" style="163" customWidth="1"/>
    <col min="3347" max="3347" width="5.5546875" style="163" customWidth="1"/>
    <col min="3348" max="3348" width="6" style="163" customWidth="1"/>
    <col min="3349" max="3350" width="5.6640625" style="163" customWidth="1"/>
    <col min="3351" max="3351" width="5.109375" style="163" customWidth="1"/>
    <col min="3352" max="3352" width="8.88671875" style="163"/>
    <col min="3353" max="3353" width="6.21875" style="163" customWidth="1"/>
    <col min="3354" max="3354" width="6.6640625" style="163" customWidth="1"/>
    <col min="3355" max="3355" width="6.5546875" style="163" customWidth="1"/>
    <col min="3356" max="3356" width="6.44140625" style="163" customWidth="1"/>
    <col min="3357" max="3358" width="6.109375" style="163" customWidth="1"/>
    <col min="3359" max="3361" width="6.33203125" style="163" customWidth="1"/>
    <col min="3362" max="3362" width="7.77734375" style="163" customWidth="1"/>
    <col min="3363" max="3363" width="7.33203125" style="163" customWidth="1"/>
    <col min="3364" max="3364" width="10.6640625" style="163" customWidth="1"/>
    <col min="3365" max="3365" width="9.21875" style="163" customWidth="1"/>
    <col min="3366" max="3366" width="6.33203125" style="163" customWidth="1"/>
    <col min="3367" max="3367" width="6" style="163" customWidth="1"/>
    <col min="3368" max="3368" width="6.44140625" style="163" customWidth="1"/>
    <col min="3369" max="3369" width="6.6640625" style="163" customWidth="1"/>
    <col min="3370" max="3370" width="7" style="163" customWidth="1"/>
    <col min="3371" max="3371" width="7.33203125" style="163" customWidth="1"/>
    <col min="3372" max="3372" width="7.21875" style="163" customWidth="1"/>
    <col min="3373" max="3374" width="6.88671875" style="163" customWidth="1"/>
    <col min="3375" max="3375" width="6.109375" style="163" customWidth="1"/>
    <col min="3376" max="3376" width="6.77734375" style="163" customWidth="1"/>
    <col min="3377" max="3378" width="5" style="163" customWidth="1"/>
    <col min="3379" max="3379" width="8.33203125" style="163" customWidth="1"/>
    <col min="3380" max="3380" width="5.88671875" style="163" customWidth="1"/>
    <col min="3381" max="3381" width="5.44140625" style="163" customWidth="1"/>
    <col min="3382" max="3382" width="5.5546875" style="163" customWidth="1"/>
    <col min="3383" max="3383" width="5.109375" style="163" customWidth="1"/>
    <col min="3384" max="3387" width="4.33203125" style="163" customWidth="1"/>
    <col min="3388" max="3390" width="4.44140625" style="163" customWidth="1"/>
    <col min="3391" max="3392" width="4.88671875" style="163" customWidth="1"/>
    <col min="3393" max="3393" width="10.44140625" style="163" customWidth="1"/>
    <col min="3394" max="3594" width="8.88671875" style="163"/>
    <col min="3595" max="3595" width="8.88671875" style="163" customWidth="1"/>
    <col min="3596" max="3596" width="5.88671875" style="163" customWidth="1"/>
    <col min="3597" max="3597" width="6.109375" style="163" customWidth="1"/>
    <col min="3598" max="3601" width="5.21875" style="163" customWidth="1"/>
    <col min="3602" max="3602" width="5.88671875" style="163" customWidth="1"/>
    <col min="3603" max="3603" width="5.5546875" style="163" customWidth="1"/>
    <col min="3604" max="3604" width="6" style="163" customWidth="1"/>
    <col min="3605" max="3606" width="5.6640625" style="163" customWidth="1"/>
    <col min="3607" max="3607" width="5.109375" style="163" customWidth="1"/>
    <col min="3608" max="3608" width="8.88671875" style="163"/>
    <col min="3609" max="3609" width="6.21875" style="163" customWidth="1"/>
    <col min="3610" max="3610" width="6.6640625" style="163" customWidth="1"/>
    <col min="3611" max="3611" width="6.5546875" style="163" customWidth="1"/>
    <col min="3612" max="3612" width="6.44140625" style="163" customWidth="1"/>
    <col min="3613" max="3614" width="6.109375" style="163" customWidth="1"/>
    <col min="3615" max="3617" width="6.33203125" style="163" customWidth="1"/>
    <col min="3618" max="3618" width="7.77734375" style="163" customWidth="1"/>
    <col min="3619" max="3619" width="7.33203125" style="163" customWidth="1"/>
    <col min="3620" max="3620" width="10.6640625" style="163" customWidth="1"/>
    <col min="3621" max="3621" width="9.21875" style="163" customWidth="1"/>
    <col min="3622" max="3622" width="6.33203125" style="163" customWidth="1"/>
    <col min="3623" max="3623" width="6" style="163" customWidth="1"/>
    <col min="3624" max="3624" width="6.44140625" style="163" customWidth="1"/>
    <col min="3625" max="3625" width="6.6640625" style="163" customWidth="1"/>
    <col min="3626" max="3626" width="7" style="163" customWidth="1"/>
    <col min="3627" max="3627" width="7.33203125" style="163" customWidth="1"/>
    <col min="3628" max="3628" width="7.21875" style="163" customWidth="1"/>
    <col min="3629" max="3630" width="6.88671875" style="163" customWidth="1"/>
    <col min="3631" max="3631" width="6.109375" style="163" customWidth="1"/>
    <col min="3632" max="3632" width="6.77734375" style="163" customWidth="1"/>
    <col min="3633" max="3634" width="5" style="163" customWidth="1"/>
    <col min="3635" max="3635" width="8.33203125" style="163" customWidth="1"/>
    <col min="3636" max="3636" width="5.88671875" style="163" customWidth="1"/>
    <col min="3637" max="3637" width="5.44140625" style="163" customWidth="1"/>
    <col min="3638" max="3638" width="5.5546875" style="163" customWidth="1"/>
    <col min="3639" max="3639" width="5.109375" style="163" customWidth="1"/>
    <col min="3640" max="3643" width="4.33203125" style="163" customWidth="1"/>
    <col min="3644" max="3646" width="4.44140625" style="163" customWidth="1"/>
    <col min="3647" max="3648" width="4.88671875" style="163" customWidth="1"/>
    <col min="3649" max="3649" width="10.44140625" style="163" customWidth="1"/>
    <col min="3650" max="3850" width="8.88671875" style="163"/>
    <col min="3851" max="3851" width="8.88671875" style="163" customWidth="1"/>
    <col min="3852" max="3852" width="5.88671875" style="163" customWidth="1"/>
    <col min="3853" max="3853" width="6.109375" style="163" customWidth="1"/>
    <col min="3854" max="3857" width="5.21875" style="163" customWidth="1"/>
    <col min="3858" max="3858" width="5.88671875" style="163" customWidth="1"/>
    <col min="3859" max="3859" width="5.5546875" style="163" customWidth="1"/>
    <col min="3860" max="3860" width="6" style="163" customWidth="1"/>
    <col min="3861" max="3862" width="5.6640625" style="163" customWidth="1"/>
    <col min="3863" max="3863" width="5.109375" style="163" customWidth="1"/>
    <col min="3864" max="3864" width="8.88671875" style="163"/>
    <col min="3865" max="3865" width="6.21875" style="163" customWidth="1"/>
    <col min="3866" max="3866" width="6.6640625" style="163" customWidth="1"/>
    <col min="3867" max="3867" width="6.5546875" style="163" customWidth="1"/>
    <col min="3868" max="3868" width="6.44140625" style="163" customWidth="1"/>
    <col min="3869" max="3870" width="6.109375" style="163" customWidth="1"/>
    <col min="3871" max="3873" width="6.33203125" style="163" customWidth="1"/>
    <col min="3874" max="3874" width="7.77734375" style="163" customWidth="1"/>
    <col min="3875" max="3875" width="7.33203125" style="163" customWidth="1"/>
    <col min="3876" max="3876" width="10.6640625" style="163" customWidth="1"/>
    <col min="3877" max="3877" width="9.21875" style="163" customWidth="1"/>
    <col min="3878" max="3878" width="6.33203125" style="163" customWidth="1"/>
    <col min="3879" max="3879" width="6" style="163" customWidth="1"/>
    <col min="3880" max="3880" width="6.44140625" style="163" customWidth="1"/>
    <col min="3881" max="3881" width="6.6640625" style="163" customWidth="1"/>
    <col min="3882" max="3882" width="7" style="163" customWidth="1"/>
    <col min="3883" max="3883" width="7.33203125" style="163" customWidth="1"/>
    <col min="3884" max="3884" width="7.21875" style="163" customWidth="1"/>
    <col min="3885" max="3886" width="6.88671875" style="163" customWidth="1"/>
    <col min="3887" max="3887" width="6.109375" style="163" customWidth="1"/>
    <col min="3888" max="3888" width="6.77734375" style="163" customWidth="1"/>
    <col min="3889" max="3890" width="5" style="163" customWidth="1"/>
    <col min="3891" max="3891" width="8.33203125" style="163" customWidth="1"/>
    <col min="3892" max="3892" width="5.88671875" style="163" customWidth="1"/>
    <col min="3893" max="3893" width="5.44140625" style="163" customWidth="1"/>
    <col min="3894" max="3894" width="5.5546875" style="163" customWidth="1"/>
    <col min="3895" max="3895" width="5.109375" style="163" customWidth="1"/>
    <col min="3896" max="3899" width="4.33203125" style="163" customWidth="1"/>
    <col min="3900" max="3902" width="4.44140625" style="163" customWidth="1"/>
    <col min="3903" max="3904" width="4.88671875" style="163" customWidth="1"/>
    <col min="3905" max="3905" width="10.44140625" style="163" customWidth="1"/>
    <col min="3906" max="4106" width="8.88671875" style="163"/>
    <col min="4107" max="4107" width="8.88671875" style="163" customWidth="1"/>
    <col min="4108" max="4108" width="5.88671875" style="163" customWidth="1"/>
    <col min="4109" max="4109" width="6.109375" style="163" customWidth="1"/>
    <col min="4110" max="4113" width="5.21875" style="163" customWidth="1"/>
    <col min="4114" max="4114" width="5.88671875" style="163" customWidth="1"/>
    <col min="4115" max="4115" width="5.5546875" style="163" customWidth="1"/>
    <col min="4116" max="4116" width="6" style="163" customWidth="1"/>
    <col min="4117" max="4118" width="5.6640625" style="163" customWidth="1"/>
    <col min="4119" max="4119" width="5.109375" style="163" customWidth="1"/>
    <col min="4120" max="4120" width="8.88671875" style="163"/>
    <col min="4121" max="4121" width="6.21875" style="163" customWidth="1"/>
    <col min="4122" max="4122" width="6.6640625" style="163" customWidth="1"/>
    <col min="4123" max="4123" width="6.5546875" style="163" customWidth="1"/>
    <col min="4124" max="4124" width="6.44140625" style="163" customWidth="1"/>
    <col min="4125" max="4126" width="6.109375" style="163" customWidth="1"/>
    <col min="4127" max="4129" width="6.33203125" style="163" customWidth="1"/>
    <col min="4130" max="4130" width="7.77734375" style="163" customWidth="1"/>
    <col min="4131" max="4131" width="7.33203125" style="163" customWidth="1"/>
    <col min="4132" max="4132" width="10.6640625" style="163" customWidth="1"/>
    <col min="4133" max="4133" width="9.21875" style="163" customWidth="1"/>
    <col min="4134" max="4134" width="6.33203125" style="163" customWidth="1"/>
    <col min="4135" max="4135" width="6" style="163" customWidth="1"/>
    <col min="4136" max="4136" width="6.44140625" style="163" customWidth="1"/>
    <col min="4137" max="4137" width="6.6640625" style="163" customWidth="1"/>
    <col min="4138" max="4138" width="7" style="163" customWidth="1"/>
    <col min="4139" max="4139" width="7.33203125" style="163" customWidth="1"/>
    <col min="4140" max="4140" width="7.21875" style="163" customWidth="1"/>
    <col min="4141" max="4142" width="6.88671875" style="163" customWidth="1"/>
    <col min="4143" max="4143" width="6.109375" style="163" customWidth="1"/>
    <col min="4144" max="4144" width="6.77734375" style="163" customWidth="1"/>
    <col min="4145" max="4146" width="5" style="163" customWidth="1"/>
    <col min="4147" max="4147" width="8.33203125" style="163" customWidth="1"/>
    <col min="4148" max="4148" width="5.88671875" style="163" customWidth="1"/>
    <col min="4149" max="4149" width="5.44140625" style="163" customWidth="1"/>
    <col min="4150" max="4150" width="5.5546875" style="163" customWidth="1"/>
    <col min="4151" max="4151" width="5.109375" style="163" customWidth="1"/>
    <col min="4152" max="4155" width="4.33203125" style="163" customWidth="1"/>
    <col min="4156" max="4158" width="4.44140625" style="163" customWidth="1"/>
    <col min="4159" max="4160" width="4.88671875" style="163" customWidth="1"/>
    <col min="4161" max="4161" width="10.44140625" style="163" customWidth="1"/>
    <col min="4162" max="4362" width="8.88671875" style="163"/>
    <col min="4363" max="4363" width="8.88671875" style="163" customWidth="1"/>
    <col min="4364" max="4364" width="5.88671875" style="163" customWidth="1"/>
    <col min="4365" max="4365" width="6.109375" style="163" customWidth="1"/>
    <col min="4366" max="4369" width="5.21875" style="163" customWidth="1"/>
    <col min="4370" max="4370" width="5.88671875" style="163" customWidth="1"/>
    <col min="4371" max="4371" width="5.5546875" style="163" customWidth="1"/>
    <col min="4372" max="4372" width="6" style="163" customWidth="1"/>
    <col min="4373" max="4374" width="5.6640625" style="163" customWidth="1"/>
    <col min="4375" max="4375" width="5.109375" style="163" customWidth="1"/>
    <col min="4376" max="4376" width="8.88671875" style="163"/>
    <col min="4377" max="4377" width="6.21875" style="163" customWidth="1"/>
    <col min="4378" max="4378" width="6.6640625" style="163" customWidth="1"/>
    <col min="4379" max="4379" width="6.5546875" style="163" customWidth="1"/>
    <col min="4380" max="4380" width="6.44140625" style="163" customWidth="1"/>
    <col min="4381" max="4382" width="6.109375" style="163" customWidth="1"/>
    <col min="4383" max="4385" width="6.33203125" style="163" customWidth="1"/>
    <col min="4386" max="4386" width="7.77734375" style="163" customWidth="1"/>
    <col min="4387" max="4387" width="7.33203125" style="163" customWidth="1"/>
    <col min="4388" max="4388" width="10.6640625" style="163" customWidth="1"/>
    <col min="4389" max="4389" width="9.21875" style="163" customWidth="1"/>
    <col min="4390" max="4390" width="6.33203125" style="163" customWidth="1"/>
    <col min="4391" max="4391" width="6" style="163" customWidth="1"/>
    <col min="4392" max="4392" width="6.44140625" style="163" customWidth="1"/>
    <col min="4393" max="4393" width="6.6640625" style="163" customWidth="1"/>
    <col min="4394" max="4394" width="7" style="163" customWidth="1"/>
    <col min="4395" max="4395" width="7.33203125" style="163" customWidth="1"/>
    <col min="4396" max="4396" width="7.21875" style="163" customWidth="1"/>
    <col min="4397" max="4398" width="6.88671875" style="163" customWidth="1"/>
    <col min="4399" max="4399" width="6.109375" style="163" customWidth="1"/>
    <col min="4400" max="4400" width="6.77734375" style="163" customWidth="1"/>
    <col min="4401" max="4402" width="5" style="163" customWidth="1"/>
    <col min="4403" max="4403" width="8.33203125" style="163" customWidth="1"/>
    <col min="4404" max="4404" width="5.88671875" style="163" customWidth="1"/>
    <col min="4405" max="4405" width="5.44140625" style="163" customWidth="1"/>
    <col min="4406" max="4406" width="5.5546875" style="163" customWidth="1"/>
    <col min="4407" max="4407" width="5.109375" style="163" customWidth="1"/>
    <col min="4408" max="4411" width="4.33203125" style="163" customWidth="1"/>
    <col min="4412" max="4414" width="4.44140625" style="163" customWidth="1"/>
    <col min="4415" max="4416" width="4.88671875" style="163" customWidth="1"/>
    <col min="4417" max="4417" width="10.44140625" style="163" customWidth="1"/>
    <col min="4418" max="4618" width="8.88671875" style="163"/>
    <col min="4619" max="4619" width="8.88671875" style="163" customWidth="1"/>
    <col min="4620" max="4620" width="5.88671875" style="163" customWidth="1"/>
    <col min="4621" max="4621" width="6.109375" style="163" customWidth="1"/>
    <col min="4622" max="4625" width="5.21875" style="163" customWidth="1"/>
    <col min="4626" max="4626" width="5.88671875" style="163" customWidth="1"/>
    <col min="4627" max="4627" width="5.5546875" style="163" customWidth="1"/>
    <col min="4628" max="4628" width="6" style="163" customWidth="1"/>
    <col min="4629" max="4630" width="5.6640625" style="163" customWidth="1"/>
    <col min="4631" max="4631" width="5.109375" style="163" customWidth="1"/>
    <col min="4632" max="4632" width="8.88671875" style="163"/>
    <col min="4633" max="4633" width="6.21875" style="163" customWidth="1"/>
    <col min="4634" max="4634" width="6.6640625" style="163" customWidth="1"/>
    <col min="4635" max="4635" width="6.5546875" style="163" customWidth="1"/>
    <col min="4636" max="4636" width="6.44140625" style="163" customWidth="1"/>
    <col min="4637" max="4638" width="6.109375" style="163" customWidth="1"/>
    <col min="4639" max="4641" width="6.33203125" style="163" customWidth="1"/>
    <col min="4642" max="4642" width="7.77734375" style="163" customWidth="1"/>
    <col min="4643" max="4643" width="7.33203125" style="163" customWidth="1"/>
    <col min="4644" max="4644" width="10.6640625" style="163" customWidth="1"/>
    <col min="4645" max="4645" width="9.21875" style="163" customWidth="1"/>
    <col min="4646" max="4646" width="6.33203125" style="163" customWidth="1"/>
    <col min="4647" max="4647" width="6" style="163" customWidth="1"/>
    <col min="4648" max="4648" width="6.44140625" style="163" customWidth="1"/>
    <col min="4649" max="4649" width="6.6640625" style="163" customWidth="1"/>
    <col min="4650" max="4650" width="7" style="163" customWidth="1"/>
    <col min="4651" max="4651" width="7.33203125" style="163" customWidth="1"/>
    <col min="4652" max="4652" width="7.21875" style="163" customWidth="1"/>
    <col min="4653" max="4654" width="6.88671875" style="163" customWidth="1"/>
    <col min="4655" max="4655" width="6.109375" style="163" customWidth="1"/>
    <col min="4656" max="4656" width="6.77734375" style="163" customWidth="1"/>
    <col min="4657" max="4658" width="5" style="163" customWidth="1"/>
    <col min="4659" max="4659" width="8.33203125" style="163" customWidth="1"/>
    <col min="4660" max="4660" width="5.88671875" style="163" customWidth="1"/>
    <col min="4661" max="4661" width="5.44140625" style="163" customWidth="1"/>
    <col min="4662" max="4662" width="5.5546875" style="163" customWidth="1"/>
    <col min="4663" max="4663" width="5.109375" style="163" customWidth="1"/>
    <col min="4664" max="4667" width="4.33203125" style="163" customWidth="1"/>
    <col min="4668" max="4670" width="4.44140625" style="163" customWidth="1"/>
    <col min="4671" max="4672" width="4.88671875" style="163" customWidth="1"/>
    <col min="4673" max="4673" width="10.44140625" style="163" customWidth="1"/>
    <col min="4674" max="4874" width="8.88671875" style="163"/>
    <col min="4875" max="4875" width="8.88671875" style="163" customWidth="1"/>
    <col min="4876" max="4876" width="5.88671875" style="163" customWidth="1"/>
    <col min="4877" max="4877" width="6.109375" style="163" customWidth="1"/>
    <col min="4878" max="4881" width="5.21875" style="163" customWidth="1"/>
    <col min="4882" max="4882" width="5.88671875" style="163" customWidth="1"/>
    <col min="4883" max="4883" width="5.5546875" style="163" customWidth="1"/>
    <col min="4884" max="4884" width="6" style="163" customWidth="1"/>
    <col min="4885" max="4886" width="5.6640625" style="163" customWidth="1"/>
    <col min="4887" max="4887" width="5.109375" style="163" customWidth="1"/>
    <col min="4888" max="4888" width="8.88671875" style="163"/>
    <col min="4889" max="4889" width="6.21875" style="163" customWidth="1"/>
    <col min="4890" max="4890" width="6.6640625" style="163" customWidth="1"/>
    <col min="4891" max="4891" width="6.5546875" style="163" customWidth="1"/>
    <col min="4892" max="4892" width="6.44140625" style="163" customWidth="1"/>
    <col min="4893" max="4894" width="6.109375" style="163" customWidth="1"/>
    <col min="4895" max="4897" width="6.33203125" style="163" customWidth="1"/>
    <col min="4898" max="4898" width="7.77734375" style="163" customWidth="1"/>
    <col min="4899" max="4899" width="7.33203125" style="163" customWidth="1"/>
    <col min="4900" max="4900" width="10.6640625" style="163" customWidth="1"/>
    <col min="4901" max="4901" width="9.21875" style="163" customWidth="1"/>
    <col min="4902" max="4902" width="6.33203125" style="163" customWidth="1"/>
    <col min="4903" max="4903" width="6" style="163" customWidth="1"/>
    <col min="4904" max="4904" width="6.44140625" style="163" customWidth="1"/>
    <col min="4905" max="4905" width="6.6640625" style="163" customWidth="1"/>
    <col min="4906" max="4906" width="7" style="163" customWidth="1"/>
    <col min="4907" max="4907" width="7.33203125" style="163" customWidth="1"/>
    <col min="4908" max="4908" width="7.21875" style="163" customWidth="1"/>
    <col min="4909" max="4910" width="6.88671875" style="163" customWidth="1"/>
    <col min="4911" max="4911" width="6.109375" style="163" customWidth="1"/>
    <col min="4912" max="4912" width="6.77734375" style="163" customWidth="1"/>
    <col min="4913" max="4914" width="5" style="163" customWidth="1"/>
    <col min="4915" max="4915" width="8.33203125" style="163" customWidth="1"/>
    <col min="4916" max="4916" width="5.88671875" style="163" customWidth="1"/>
    <col min="4917" max="4917" width="5.44140625" style="163" customWidth="1"/>
    <col min="4918" max="4918" width="5.5546875" style="163" customWidth="1"/>
    <col min="4919" max="4919" width="5.109375" style="163" customWidth="1"/>
    <col min="4920" max="4923" width="4.33203125" style="163" customWidth="1"/>
    <col min="4924" max="4926" width="4.44140625" style="163" customWidth="1"/>
    <col min="4927" max="4928" width="4.88671875" style="163" customWidth="1"/>
    <col min="4929" max="4929" width="10.44140625" style="163" customWidth="1"/>
    <col min="4930" max="5130" width="8.88671875" style="163"/>
    <col min="5131" max="5131" width="8.88671875" style="163" customWidth="1"/>
    <col min="5132" max="5132" width="5.88671875" style="163" customWidth="1"/>
    <col min="5133" max="5133" width="6.109375" style="163" customWidth="1"/>
    <col min="5134" max="5137" width="5.21875" style="163" customWidth="1"/>
    <col min="5138" max="5138" width="5.88671875" style="163" customWidth="1"/>
    <col min="5139" max="5139" width="5.5546875" style="163" customWidth="1"/>
    <col min="5140" max="5140" width="6" style="163" customWidth="1"/>
    <col min="5141" max="5142" width="5.6640625" style="163" customWidth="1"/>
    <col min="5143" max="5143" width="5.109375" style="163" customWidth="1"/>
    <col min="5144" max="5144" width="8.88671875" style="163"/>
    <col min="5145" max="5145" width="6.21875" style="163" customWidth="1"/>
    <col min="5146" max="5146" width="6.6640625" style="163" customWidth="1"/>
    <col min="5147" max="5147" width="6.5546875" style="163" customWidth="1"/>
    <col min="5148" max="5148" width="6.44140625" style="163" customWidth="1"/>
    <col min="5149" max="5150" width="6.109375" style="163" customWidth="1"/>
    <col min="5151" max="5153" width="6.33203125" style="163" customWidth="1"/>
    <col min="5154" max="5154" width="7.77734375" style="163" customWidth="1"/>
    <col min="5155" max="5155" width="7.33203125" style="163" customWidth="1"/>
    <col min="5156" max="5156" width="10.6640625" style="163" customWidth="1"/>
    <col min="5157" max="5157" width="9.21875" style="163" customWidth="1"/>
    <col min="5158" max="5158" width="6.33203125" style="163" customWidth="1"/>
    <col min="5159" max="5159" width="6" style="163" customWidth="1"/>
    <col min="5160" max="5160" width="6.44140625" style="163" customWidth="1"/>
    <col min="5161" max="5161" width="6.6640625" style="163" customWidth="1"/>
    <col min="5162" max="5162" width="7" style="163" customWidth="1"/>
    <col min="5163" max="5163" width="7.33203125" style="163" customWidth="1"/>
    <col min="5164" max="5164" width="7.21875" style="163" customWidth="1"/>
    <col min="5165" max="5166" width="6.88671875" style="163" customWidth="1"/>
    <col min="5167" max="5167" width="6.109375" style="163" customWidth="1"/>
    <col min="5168" max="5168" width="6.77734375" style="163" customWidth="1"/>
    <col min="5169" max="5170" width="5" style="163" customWidth="1"/>
    <col min="5171" max="5171" width="8.33203125" style="163" customWidth="1"/>
    <col min="5172" max="5172" width="5.88671875" style="163" customWidth="1"/>
    <col min="5173" max="5173" width="5.44140625" style="163" customWidth="1"/>
    <col min="5174" max="5174" width="5.5546875" style="163" customWidth="1"/>
    <col min="5175" max="5175" width="5.109375" style="163" customWidth="1"/>
    <col min="5176" max="5179" width="4.33203125" style="163" customWidth="1"/>
    <col min="5180" max="5182" width="4.44140625" style="163" customWidth="1"/>
    <col min="5183" max="5184" width="4.88671875" style="163" customWidth="1"/>
    <col min="5185" max="5185" width="10.44140625" style="163" customWidth="1"/>
    <col min="5186" max="5386" width="8.88671875" style="163"/>
    <col min="5387" max="5387" width="8.88671875" style="163" customWidth="1"/>
    <col min="5388" max="5388" width="5.88671875" style="163" customWidth="1"/>
    <col min="5389" max="5389" width="6.109375" style="163" customWidth="1"/>
    <col min="5390" max="5393" width="5.21875" style="163" customWidth="1"/>
    <col min="5394" max="5394" width="5.88671875" style="163" customWidth="1"/>
    <col min="5395" max="5395" width="5.5546875" style="163" customWidth="1"/>
    <col min="5396" max="5396" width="6" style="163" customWidth="1"/>
    <col min="5397" max="5398" width="5.6640625" style="163" customWidth="1"/>
    <col min="5399" max="5399" width="5.109375" style="163" customWidth="1"/>
    <col min="5400" max="5400" width="8.88671875" style="163"/>
    <col min="5401" max="5401" width="6.21875" style="163" customWidth="1"/>
    <col min="5402" max="5402" width="6.6640625" style="163" customWidth="1"/>
    <col min="5403" max="5403" width="6.5546875" style="163" customWidth="1"/>
    <col min="5404" max="5404" width="6.44140625" style="163" customWidth="1"/>
    <col min="5405" max="5406" width="6.109375" style="163" customWidth="1"/>
    <col min="5407" max="5409" width="6.33203125" style="163" customWidth="1"/>
    <col min="5410" max="5410" width="7.77734375" style="163" customWidth="1"/>
    <col min="5411" max="5411" width="7.33203125" style="163" customWidth="1"/>
    <col min="5412" max="5412" width="10.6640625" style="163" customWidth="1"/>
    <col min="5413" max="5413" width="9.21875" style="163" customWidth="1"/>
    <col min="5414" max="5414" width="6.33203125" style="163" customWidth="1"/>
    <col min="5415" max="5415" width="6" style="163" customWidth="1"/>
    <col min="5416" max="5416" width="6.44140625" style="163" customWidth="1"/>
    <col min="5417" max="5417" width="6.6640625" style="163" customWidth="1"/>
    <col min="5418" max="5418" width="7" style="163" customWidth="1"/>
    <col min="5419" max="5419" width="7.33203125" style="163" customWidth="1"/>
    <col min="5420" max="5420" width="7.21875" style="163" customWidth="1"/>
    <col min="5421" max="5422" width="6.88671875" style="163" customWidth="1"/>
    <col min="5423" max="5423" width="6.109375" style="163" customWidth="1"/>
    <col min="5424" max="5424" width="6.77734375" style="163" customWidth="1"/>
    <col min="5425" max="5426" width="5" style="163" customWidth="1"/>
    <col min="5427" max="5427" width="8.33203125" style="163" customWidth="1"/>
    <col min="5428" max="5428" width="5.88671875" style="163" customWidth="1"/>
    <col min="5429" max="5429" width="5.44140625" style="163" customWidth="1"/>
    <col min="5430" max="5430" width="5.5546875" style="163" customWidth="1"/>
    <col min="5431" max="5431" width="5.109375" style="163" customWidth="1"/>
    <col min="5432" max="5435" width="4.33203125" style="163" customWidth="1"/>
    <col min="5436" max="5438" width="4.44140625" style="163" customWidth="1"/>
    <col min="5439" max="5440" width="4.88671875" style="163" customWidth="1"/>
    <col min="5441" max="5441" width="10.44140625" style="163" customWidth="1"/>
    <col min="5442" max="5642" width="8.88671875" style="163"/>
    <col min="5643" max="5643" width="8.88671875" style="163" customWidth="1"/>
    <col min="5644" max="5644" width="5.88671875" style="163" customWidth="1"/>
    <col min="5645" max="5645" width="6.109375" style="163" customWidth="1"/>
    <col min="5646" max="5649" width="5.21875" style="163" customWidth="1"/>
    <col min="5650" max="5650" width="5.88671875" style="163" customWidth="1"/>
    <col min="5651" max="5651" width="5.5546875" style="163" customWidth="1"/>
    <col min="5652" max="5652" width="6" style="163" customWidth="1"/>
    <col min="5653" max="5654" width="5.6640625" style="163" customWidth="1"/>
    <col min="5655" max="5655" width="5.109375" style="163" customWidth="1"/>
    <col min="5656" max="5656" width="8.88671875" style="163"/>
    <col min="5657" max="5657" width="6.21875" style="163" customWidth="1"/>
    <col min="5658" max="5658" width="6.6640625" style="163" customWidth="1"/>
    <col min="5659" max="5659" width="6.5546875" style="163" customWidth="1"/>
    <col min="5660" max="5660" width="6.44140625" style="163" customWidth="1"/>
    <col min="5661" max="5662" width="6.109375" style="163" customWidth="1"/>
    <col min="5663" max="5665" width="6.33203125" style="163" customWidth="1"/>
    <col min="5666" max="5666" width="7.77734375" style="163" customWidth="1"/>
    <col min="5667" max="5667" width="7.33203125" style="163" customWidth="1"/>
    <col min="5668" max="5668" width="10.6640625" style="163" customWidth="1"/>
    <col min="5669" max="5669" width="9.21875" style="163" customWidth="1"/>
    <col min="5670" max="5670" width="6.33203125" style="163" customWidth="1"/>
    <col min="5671" max="5671" width="6" style="163" customWidth="1"/>
    <col min="5672" max="5672" width="6.44140625" style="163" customWidth="1"/>
    <col min="5673" max="5673" width="6.6640625" style="163" customWidth="1"/>
    <col min="5674" max="5674" width="7" style="163" customWidth="1"/>
    <col min="5675" max="5675" width="7.33203125" style="163" customWidth="1"/>
    <col min="5676" max="5676" width="7.21875" style="163" customWidth="1"/>
    <col min="5677" max="5678" width="6.88671875" style="163" customWidth="1"/>
    <col min="5679" max="5679" width="6.109375" style="163" customWidth="1"/>
    <col min="5680" max="5680" width="6.77734375" style="163" customWidth="1"/>
    <col min="5681" max="5682" width="5" style="163" customWidth="1"/>
    <col min="5683" max="5683" width="8.33203125" style="163" customWidth="1"/>
    <col min="5684" max="5684" width="5.88671875" style="163" customWidth="1"/>
    <col min="5685" max="5685" width="5.44140625" style="163" customWidth="1"/>
    <col min="5686" max="5686" width="5.5546875" style="163" customWidth="1"/>
    <col min="5687" max="5687" width="5.109375" style="163" customWidth="1"/>
    <col min="5688" max="5691" width="4.33203125" style="163" customWidth="1"/>
    <col min="5692" max="5694" width="4.44140625" style="163" customWidth="1"/>
    <col min="5695" max="5696" width="4.88671875" style="163" customWidth="1"/>
    <col min="5697" max="5697" width="10.44140625" style="163" customWidth="1"/>
    <col min="5698" max="5898" width="8.88671875" style="163"/>
    <col min="5899" max="5899" width="8.88671875" style="163" customWidth="1"/>
    <col min="5900" max="5900" width="5.88671875" style="163" customWidth="1"/>
    <col min="5901" max="5901" width="6.109375" style="163" customWidth="1"/>
    <col min="5902" max="5905" width="5.21875" style="163" customWidth="1"/>
    <col min="5906" max="5906" width="5.88671875" style="163" customWidth="1"/>
    <col min="5907" max="5907" width="5.5546875" style="163" customWidth="1"/>
    <col min="5908" max="5908" width="6" style="163" customWidth="1"/>
    <col min="5909" max="5910" width="5.6640625" style="163" customWidth="1"/>
    <col min="5911" max="5911" width="5.109375" style="163" customWidth="1"/>
    <col min="5912" max="5912" width="8.88671875" style="163"/>
    <col min="5913" max="5913" width="6.21875" style="163" customWidth="1"/>
    <col min="5914" max="5914" width="6.6640625" style="163" customWidth="1"/>
    <col min="5915" max="5915" width="6.5546875" style="163" customWidth="1"/>
    <col min="5916" max="5916" width="6.44140625" style="163" customWidth="1"/>
    <col min="5917" max="5918" width="6.109375" style="163" customWidth="1"/>
    <col min="5919" max="5921" width="6.33203125" style="163" customWidth="1"/>
    <col min="5922" max="5922" width="7.77734375" style="163" customWidth="1"/>
    <col min="5923" max="5923" width="7.33203125" style="163" customWidth="1"/>
    <col min="5924" max="5924" width="10.6640625" style="163" customWidth="1"/>
    <col min="5925" max="5925" width="9.21875" style="163" customWidth="1"/>
    <col min="5926" max="5926" width="6.33203125" style="163" customWidth="1"/>
    <col min="5927" max="5927" width="6" style="163" customWidth="1"/>
    <col min="5928" max="5928" width="6.44140625" style="163" customWidth="1"/>
    <col min="5929" max="5929" width="6.6640625" style="163" customWidth="1"/>
    <col min="5930" max="5930" width="7" style="163" customWidth="1"/>
    <col min="5931" max="5931" width="7.33203125" style="163" customWidth="1"/>
    <col min="5932" max="5932" width="7.21875" style="163" customWidth="1"/>
    <col min="5933" max="5934" width="6.88671875" style="163" customWidth="1"/>
    <col min="5935" max="5935" width="6.109375" style="163" customWidth="1"/>
    <col min="5936" max="5936" width="6.77734375" style="163" customWidth="1"/>
    <col min="5937" max="5938" width="5" style="163" customWidth="1"/>
    <col min="5939" max="5939" width="8.33203125" style="163" customWidth="1"/>
    <col min="5940" max="5940" width="5.88671875" style="163" customWidth="1"/>
    <col min="5941" max="5941" width="5.44140625" style="163" customWidth="1"/>
    <col min="5942" max="5942" width="5.5546875" style="163" customWidth="1"/>
    <col min="5943" max="5943" width="5.109375" style="163" customWidth="1"/>
    <col min="5944" max="5947" width="4.33203125" style="163" customWidth="1"/>
    <col min="5948" max="5950" width="4.44140625" style="163" customWidth="1"/>
    <col min="5951" max="5952" width="4.88671875" style="163" customWidth="1"/>
    <col min="5953" max="5953" width="10.44140625" style="163" customWidth="1"/>
    <col min="5954" max="6154" width="8.88671875" style="163"/>
    <col min="6155" max="6155" width="8.88671875" style="163" customWidth="1"/>
    <col min="6156" max="6156" width="5.88671875" style="163" customWidth="1"/>
    <col min="6157" max="6157" width="6.109375" style="163" customWidth="1"/>
    <col min="6158" max="6161" width="5.21875" style="163" customWidth="1"/>
    <col min="6162" max="6162" width="5.88671875" style="163" customWidth="1"/>
    <col min="6163" max="6163" width="5.5546875" style="163" customWidth="1"/>
    <col min="6164" max="6164" width="6" style="163" customWidth="1"/>
    <col min="6165" max="6166" width="5.6640625" style="163" customWidth="1"/>
    <col min="6167" max="6167" width="5.109375" style="163" customWidth="1"/>
    <col min="6168" max="6168" width="8.88671875" style="163"/>
    <col min="6169" max="6169" width="6.21875" style="163" customWidth="1"/>
    <col min="6170" max="6170" width="6.6640625" style="163" customWidth="1"/>
    <col min="6171" max="6171" width="6.5546875" style="163" customWidth="1"/>
    <col min="6172" max="6172" width="6.44140625" style="163" customWidth="1"/>
    <col min="6173" max="6174" width="6.109375" style="163" customWidth="1"/>
    <col min="6175" max="6177" width="6.33203125" style="163" customWidth="1"/>
    <col min="6178" max="6178" width="7.77734375" style="163" customWidth="1"/>
    <col min="6179" max="6179" width="7.33203125" style="163" customWidth="1"/>
    <col min="6180" max="6180" width="10.6640625" style="163" customWidth="1"/>
    <col min="6181" max="6181" width="9.21875" style="163" customWidth="1"/>
    <col min="6182" max="6182" width="6.33203125" style="163" customWidth="1"/>
    <col min="6183" max="6183" width="6" style="163" customWidth="1"/>
    <col min="6184" max="6184" width="6.44140625" style="163" customWidth="1"/>
    <col min="6185" max="6185" width="6.6640625" style="163" customWidth="1"/>
    <col min="6186" max="6186" width="7" style="163" customWidth="1"/>
    <col min="6187" max="6187" width="7.33203125" style="163" customWidth="1"/>
    <col min="6188" max="6188" width="7.21875" style="163" customWidth="1"/>
    <col min="6189" max="6190" width="6.88671875" style="163" customWidth="1"/>
    <col min="6191" max="6191" width="6.109375" style="163" customWidth="1"/>
    <col min="6192" max="6192" width="6.77734375" style="163" customWidth="1"/>
    <col min="6193" max="6194" width="5" style="163" customWidth="1"/>
    <col min="6195" max="6195" width="8.33203125" style="163" customWidth="1"/>
    <col min="6196" max="6196" width="5.88671875" style="163" customWidth="1"/>
    <col min="6197" max="6197" width="5.44140625" style="163" customWidth="1"/>
    <col min="6198" max="6198" width="5.5546875" style="163" customWidth="1"/>
    <col min="6199" max="6199" width="5.109375" style="163" customWidth="1"/>
    <col min="6200" max="6203" width="4.33203125" style="163" customWidth="1"/>
    <col min="6204" max="6206" width="4.44140625" style="163" customWidth="1"/>
    <col min="6207" max="6208" width="4.88671875" style="163" customWidth="1"/>
    <col min="6209" max="6209" width="10.44140625" style="163" customWidth="1"/>
    <col min="6210" max="6410" width="8.88671875" style="163"/>
    <col min="6411" max="6411" width="8.88671875" style="163" customWidth="1"/>
    <col min="6412" max="6412" width="5.88671875" style="163" customWidth="1"/>
    <col min="6413" max="6413" width="6.109375" style="163" customWidth="1"/>
    <col min="6414" max="6417" width="5.21875" style="163" customWidth="1"/>
    <col min="6418" max="6418" width="5.88671875" style="163" customWidth="1"/>
    <col min="6419" max="6419" width="5.5546875" style="163" customWidth="1"/>
    <col min="6420" max="6420" width="6" style="163" customWidth="1"/>
    <col min="6421" max="6422" width="5.6640625" style="163" customWidth="1"/>
    <col min="6423" max="6423" width="5.109375" style="163" customWidth="1"/>
    <col min="6424" max="6424" width="8.88671875" style="163"/>
    <col min="6425" max="6425" width="6.21875" style="163" customWidth="1"/>
    <col min="6426" max="6426" width="6.6640625" style="163" customWidth="1"/>
    <col min="6427" max="6427" width="6.5546875" style="163" customWidth="1"/>
    <col min="6428" max="6428" width="6.44140625" style="163" customWidth="1"/>
    <col min="6429" max="6430" width="6.109375" style="163" customWidth="1"/>
    <col min="6431" max="6433" width="6.33203125" style="163" customWidth="1"/>
    <col min="6434" max="6434" width="7.77734375" style="163" customWidth="1"/>
    <col min="6435" max="6435" width="7.33203125" style="163" customWidth="1"/>
    <col min="6436" max="6436" width="10.6640625" style="163" customWidth="1"/>
    <col min="6437" max="6437" width="9.21875" style="163" customWidth="1"/>
    <col min="6438" max="6438" width="6.33203125" style="163" customWidth="1"/>
    <col min="6439" max="6439" width="6" style="163" customWidth="1"/>
    <col min="6440" max="6440" width="6.44140625" style="163" customWidth="1"/>
    <col min="6441" max="6441" width="6.6640625" style="163" customWidth="1"/>
    <col min="6442" max="6442" width="7" style="163" customWidth="1"/>
    <col min="6443" max="6443" width="7.33203125" style="163" customWidth="1"/>
    <col min="6444" max="6444" width="7.21875" style="163" customWidth="1"/>
    <col min="6445" max="6446" width="6.88671875" style="163" customWidth="1"/>
    <col min="6447" max="6447" width="6.109375" style="163" customWidth="1"/>
    <col min="6448" max="6448" width="6.77734375" style="163" customWidth="1"/>
    <col min="6449" max="6450" width="5" style="163" customWidth="1"/>
    <col min="6451" max="6451" width="8.33203125" style="163" customWidth="1"/>
    <col min="6452" max="6452" width="5.88671875" style="163" customWidth="1"/>
    <col min="6453" max="6453" width="5.44140625" style="163" customWidth="1"/>
    <col min="6454" max="6454" width="5.5546875" style="163" customWidth="1"/>
    <col min="6455" max="6455" width="5.109375" style="163" customWidth="1"/>
    <col min="6456" max="6459" width="4.33203125" style="163" customWidth="1"/>
    <col min="6460" max="6462" width="4.44140625" style="163" customWidth="1"/>
    <col min="6463" max="6464" width="4.88671875" style="163" customWidth="1"/>
    <col min="6465" max="6465" width="10.44140625" style="163" customWidth="1"/>
    <col min="6466" max="6666" width="8.88671875" style="163"/>
    <col min="6667" max="6667" width="8.88671875" style="163" customWidth="1"/>
    <col min="6668" max="6668" width="5.88671875" style="163" customWidth="1"/>
    <col min="6669" max="6669" width="6.109375" style="163" customWidth="1"/>
    <col min="6670" max="6673" width="5.21875" style="163" customWidth="1"/>
    <col min="6674" max="6674" width="5.88671875" style="163" customWidth="1"/>
    <col min="6675" max="6675" width="5.5546875" style="163" customWidth="1"/>
    <col min="6676" max="6676" width="6" style="163" customWidth="1"/>
    <col min="6677" max="6678" width="5.6640625" style="163" customWidth="1"/>
    <col min="6679" max="6679" width="5.109375" style="163" customWidth="1"/>
    <col min="6680" max="6680" width="8.88671875" style="163"/>
    <col min="6681" max="6681" width="6.21875" style="163" customWidth="1"/>
    <col min="6682" max="6682" width="6.6640625" style="163" customWidth="1"/>
    <col min="6683" max="6683" width="6.5546875" style="163" customWidth="1"/>
    <col min="6684" max="6684" width="6.44140625" style="163" customWidth="1"/>
    <col min="6685" max="6686" width="6.109375" style="163" customWidth="1"/>
    <col min="6687" max="6689" width="6.33203125" style="163" customWidth="1"/>
    <col min="6690" max="6690" width="7.77734375" style="163" customWidth="1"/>
    <col min="6691" max="6691" width="7.33203125" style="163" customWidth="1"/>
    <col min="6692" max="6692" width="10.6640625" style="163" customWidth="1"/>
    <col min="6693" max="6693" width="9.21875" style="163" customWidth="1"/>
    <col min="6694" max="6694" width="6.33203125" style="163" customWidth="1"/>
    <col min="6695" max="6695" width="6" style="163" customWidth="1"/>
    <col min="6696" max="6696" width="6.44140625" style="163" customWidth="1"/>
    <col min="6697" max="6697" width="6.6640625" style="163" customWidth="1"/>
    <col min="6698" max="6698" width="7" style="163" customWidth="1"/>
    <col min="6699" max="6699" width="7.33203125" style="163" customWidth="1"/>
    <col min="6700" max="6700" width="7.21875" style="163" customWidth="1"/>
    <col min="6701" max="6702" width="6.88671875" style="163" customWidth="1"/>
    <col min="6703" max="6703" width="6.109375" style="163" customWidth="1"/>
    <col min="6704" max="6704" width="6.77734375" style="163" customWidth="1"/>
    <col min="6705" max="6706" width="5" style="163" customWidth="1"/>
    <col min="6707" max="6707" width="8.33203125" style="163" customWidth="1"/>
    <col min="6708" max="6708" width="5.88671875" style="163" customWidth="1"/>
    <col min="6709" max="6709" width="5.44140625" style="163" customWidth="1"/>
    <col min="6710" max="6710" width="5.5546875" style="163" customWidth="1"/>
    <col min="6711" max="6711" width="5.109375" style="163" customWidth="1"/>
    <col min="6712" max="6715" width="4.33203125" style="163" customWidth="1"/>
    <col min="6716" max="6718" width="4.44140625" style="163" customWidth="1"/>
    <col min="6719" max="6720" width="4.88671875" style="163" customWidth="1"/>
    <col min="6721" max="6721" width="10.44140625" style="163" customWidth="1"/>
    <col min="6722" max="6922" width="8.88671875" style="163"/>
    <col min="6923" max="6923" width="8.88671875" style="163" customWidth="1"/>
    <col min="6924" max="6924" width="5.88671875" style="163" customWidth="1"/>
    <col min="6925" max="6925" width="6.109375" style="163" customWidth="1"/>
    <col min="6926" max="6929" width="5.21875" style="163" customWidth="1"/>
    <col min="6930" max="6930" width="5.88671875" style="163" customWidth="1"/>
    <col min="6931" max="6931" width="5.5546875" style="163" customWidth="1"/>
    <col min="6932" max="6932" width="6" style="163" customWidth="1"/>
    <col min="6933" max="6934" width="5.6640625" style="163" customWidth="1"/>
    <col min="6935" max="6935" width="5.109375" style="163" customWidth="1"/>
    <col min="6936" max="6936" width="8.88671875" style="163"/>
    <col min="6937" max="6937" width="6.21875" style="163" customWidth="1"/>
    <col min="6938" max="6938" width="6.6640625" style="163" customWidth="1"/>
    <col min="6939" max="6939" width="6.5546875" style="163" customWidth="1"/>
    <col min="6940" max="6940" width="6.44140625" style="163" customWidth="1"/>
    <col min="6941" max="6942" width="6.109375" style="163" customWidth="1"/>
    <col min="6943" max="6945" width="6.33203125" style="163" customWidth="1"/>
    <col min="6946" max="6946" width="7.77734375" style="163" customWidth="1"/>
    <col min="6947" max="6947" width="7.33203125" style="163" customWidth="1"/>
    <col min="6948" max="6948" width="10.6640625" style="163" customWidth="1"/>
    <col min="6949" max="6949" width="9.21875" style="163" customWidth="1"/>
    <col min="6950" max="6950" width="6.33203125" style="163" customWidth="1"/>
    <col min="6951" max="6951" width="6" style="163" customWidth="1"/>
    <col min="6952" max="6952" width="6.44140625" style="163" customWidth="1"/>
    <col min="6953" max="6953" width="6.6640625" style="163" customWidth="1"/>
    <col min="6954" max="6954" width="7" style="163" customWidth="1"/>
    <col min="6955" max="6955" width="7.33203125" style="163" customWidth="1"/>
    <col min="6956" max="6956" width="7.21875" style="163" customWidth="1"/>
    <col min="6957" max="6958" width="6.88671875" style="163" customWidth="1"/>
    <col min="6959" max="6959" width="6.109375" style="163" customWidth="1"/>
    <col min="6960" max="6960" width="6.77734375" style="163" customWidth="1"/>
    <col min="6961" max="6962" width="5" style="163" customWidth="1"/>
    <col min="6963" max="6963" width="8.33203125" style="163" customWidth="1"/>
    <col min="6964" max="6964" width="5.88671875" style="163" customWidth="1"/>
    <col min="6965" max="6965" width="5.44140625" style="163" customWidth="1"/>
    <col min="6966" max="6966" width="5.5546875" style="163" customWidth="1"/>
    <col min="6967" max="6967" width="5.109375" style="163" customWidth="1"/>
    <col min="6968" max="6971" width="4.33203125" style="163" customWidth="1"/>
    <col min="6972" max="6974" width="4.44140625" style="163" customWidth="1"/>
    <col min="6975" max="6976" width="4.88671875" style="163" customWidth="1"/>
    <col min="6977" max="6977" width="10.44140625" style="163" customWidth="1"/>
    <col min="6978" max="7178" width="8.88671875" style="163"/>
    <col min="7179" max="7179" width="8.88671875" style="163" customWidth="1"/>
    <col min="7180" max="7180" width="5.88671875" style="163" customWidth="1"/>
    <col min="7181" max="7181" width="6.109375" style="163" customWidth="1"/>
    <col min="7182" max="7185" width="5.21875" style="163" customWidth="1"/>
    <col min="7186" max="7186" width="5.88671875" style="163" customWidth="1"/>
    <col min="7187" max="7187" width="5.5546875" style="163" customWidth="1"/>
    <col min="7188" max="7188" width="6" style="163" customWidth="1"/>
    <col min="7189" max="7190" width="5.6640625" style="163" customWidth="1"/>
    <col min="7191" max="7191" width="5.109375" style="163" customWidth="1"/>
    <col min="7192" max="7192" width="8.88671875" style="163"/>
    <col min="7193" max="7193" width="6.21875" style="163" customWidth="1"/>
    <col min="7194" max="7194" width="6.6640625" style="163" customWidth="1"/>
    <col min="7195" max="7195" width="6.5546875" style="163" customWidth="1"/>
    <col min="7196" max="7196" width="6.44140625" style="163" customWidth="1"/>
    <col min="7197" max="7198" width="6.109375" style="163" customWidth="1"/>
    <col min="7199" max="7201" width="6.33203125" style="163" customWidth="1"/>
    <col min="7202" max="7202" width="7.77734375" style="163" customWidth="1"/>
    <col min="7203" max="7203" width="7.33203125" style="163" customWidth="1"/>
    <col min="7204" max="7204" width="10.6640625" style="163" customWidth="1"/>
    <col min="7205" max="7205" width="9.21875" style="163" customWidth="1"/>
    <col min="7206" max="7206" width="6.33203125" style="163" customWidth="1"/>
    <col min="7207" max="7207" width="6" style="163" customWidth="1"/>
    <col min="7208" max="7208" width="6.44140625" style="163" customWidth="1"/>
    <col min="7209" max="7209" width="6.6640625" style="163" customWidth="1"/>
    <col min="7210" max="7210" width="7" style="163" customWidth="1"/>
    <col min="7211" max="7211" width="7.33203125" style="163" customWidth="1"/>
    <col min="7212" max="7212" width="7.21875" style="163" customWidth="1"/>
    <col min="7213" max="7214" width="6.88671875" style="163" customWidth="1"/>
    <col min="7215" max="7215" width="6.109375" style="163" customWidth="1"/>
    <col min="7216" max="7216" width="6.77734375" style="163" customWidth="1"/>
    <col min="7217" max="7218" width="5" style="163" customWidth="1"/>
    <col min="7219" max="7219" width="8.33203125" style="163" customWidth="1"/>
    <col min="7220" max="7220" width="5.88671875" style="163" customWidth="1"/>
    <col min="7221" max="7221" width="5.44140625" style="163" customWidth="1"/>
    <col min="7222" max="7222" width="5.5546875" style="163" customWidth="1"/>
    <col min="7223" max="7223" width="5.109375" style="163" customWidth="1"/>
    <col min="7224" max="7227" width="4.33203125" style="163" customWidth="1"/>
    <col min="7228" max="7230" width="4.44140625" style="163" customWidth="1"/>
    <col min="7231" max="7232" width="4.88671875" style="163" customWidth="1"/>
    <col min="7233" max="7233" width="10.44140625" style="163" customWidth="1"/>
    <col min="7234" max="7434" width="8.88671875" style="163"/>
    <col min="7435" max="7435" width="8.88671875" style="163" customWidth="1"/>
    <col min="7436" max="7436" width="5.88671875" style="163" customWidth="1"/>
    <col min="7437" max="7437" width="6.109375" style="163" customWidth="1"/>
    <col min="7438" max="7441" width="5.21875" style="163" customWidth="1"/>
    <col min="7442" max="7442" width="5.88671875" style="163" customWidth="1"/>
    <col min="7443" max="7443" width="5.5546875" style="163" customWidth="1"/>
    <col min="7444" max="7444" width="6" style="163" customWidth="1"/>
    <col min="7445" max="7446" width="5.6640625" style="163" customWidth="1"/>
    <col min="7447" max="7447" width="5.109375" style="163" customWidth="1"/>
    <col min="7448" max="7448" width="8.88671875" style="163"/>
    <col min="7449" max="7449" width="6.21875" style="163" customWidth="1"/>
    <col min="7450" max="7450" width="6.6640625" style="163" customWidth="1"/>
    <col min="7451" max="7451" width="6.5546875" style="163" customWidth="1"/>
    <col min="7452" max="7452" width="6.44140625" style="163" customWidth="1"/>
    <col min="7453" max="7454" width="6.109375" style="163" customWidth="1"/>
    <col min="7455" max="7457" width="6.33203125" style="163" customWidth="1"/>
    <col min="7458" max="7458" width="7.77734375" style="163" customWidth="1"/>
    <col min="7459" max="7459" width="7.33203125" style="163" customWidth="1"/>
    <col min="7460" max="7460" width="10.6640625" style="163" customWidth="1"/>
    <col min="7461" max="7461" width="9.21875" style="163" customWidth="1"/>
    <col min="7462" max="7462" width="6.33203125" style="163" customWidth="1"/>
    <col min="7463" max="7463" width="6" style="163" customWidth="1"/>
    <col min="7464" max="7464" width="6.44140625" style="163" customWidth="1"/>
    <col min="7465" max="7465" width="6.6640625" style="163" customWidth="1"/>
    <col min="7466" max="7466" width="7" style="163" customWidth="1"/>
    <col min="7467" max="7467" width="7.33203125" style="163" customWidth="1"/>
    <col min="7468" max="7468" width="7.21875" style="163" customWidth="1"/>
    <col min="7469" max="7470" width="6.88671875" style="163" customWidth="1"/>
    <col min="7471" max="7471" width="6.109375" style="163" customWidth="1"/>
    <col min="7472" max="7472" width="6.77734375" style="163" customWidth="1"/>
    <col min="7473" max="7474" width="5" style="163" customWidth="1"/>
    <col min="7475" max="7475" width="8.33203125" style="163" customWidth="1"/>
    <col min="7476" max="7476" width="5.88671875" style="163" customWidth="1"/>
    <col min="7477" max="7477" width="5.44140625" style="163" customWidth="1"/>
    <col min="7478" max="7478" width="5.5546875" style="163" customWidth="1"/>
    <col min="7479" max="7479" width="5.109375" style="163" customWidth="1"/>
    <col min="7480" max="7483" width="4.33203125" style="163" customWidth="1"/>
    <col min="7484" max="7486" width="4.44140625" style="163" customWidth="1"/>
    <col min="7487" max="7488" width="4.88671875" style="163" customWidth="1"/>
    <col min="7489" max="7489" width="10.44140625" style="163" customWidth="1"/>
    <col min="7490" max="7690" width="8.88671875" style="163"/>
    <col min="7691" max="7691" width="8.88671875" style="163" customWidth="1"/>
    <col min="7692" max="7692" width="5.88671875" style="163" customWidth="1"/>
    <col min="7693" max="7693" width="6.109375" style="163" customWidth="1"/>
    <col min="7694" max="7697" width="5.21875" style="163" customWidth="1"/>
    <col min="7698" max="7698" width="5.88671875" style="163" customWidth="1"/>
    <col min="7699" max="7699" width="5.5546875" style="163" customWidth="1"/>
    <col min="7700" max="7700" width="6" style="163" customWidth="1"/>
    <col min="7701" max="7702" width="5.6640625" style="163" customWidth="1"/>
    <col min="7703" max="7703" width="5.109375" style="163" customWidth="1"/>
    <col min="7704" max="7704" width="8.88671875" style="163"/>
    <col min="7705" max="7705" width="6.21875" style="163" customWidth="1"/>
    <col min="7706" max="7706" width="6.6640625" style="163" customWidth="1"/>
    <col min="7707" max="7707" width="6.5546875" style="163" customWidth="1"/>
    <col min="7708" max="7708" width="6.44140625" style="163" customWidth="1"/>
    <col min="7709" max="7710" width="6.109375" style="163" customWidth="1"/>
    <col min="7711" max="7713" width="6.33203125" style="163" customWidth="1"/>
    <col min="7714" max="7714" width="7.77734375" style="163" customWidth="1"/>
    <col min="7715" max="7715" width="7.33203125" style="163" customWidth="1"/>
    <col min="7716" max="7716" width="10.6640625" style="163" customWidth="1"/>
    <col min="7717" max="7717" width="9.21875" style="163" customWidth="1"/>
    <col min="7718" max="7718" width="6.33203125" style="163" customWidth="1"/>
    <col min="7719" max="7719" width="6" style="163" customWidth="1"/>
    <col min="7720" max="7720" width="6.44140625" style="163" customWidth="1"/>
    <col min="7721" max="7721" width="6.6640625" style="163" customWidth="1"/>
    <col min="7722" max="7722" width="7" style="163" customWidth="1"/>
    <col min="7723" max="7723" width="7.33203125" style="163" customWidth="1"/>
    <col min="7724" max="7724" width="7.21875" style="163" customWidth="1"/>
    <col min="7725" max="7726" width="6.88671875" style="163" customWidth="1"/>
    <col min="7727" max="7727" width="6.109375" style="163" customWidth="1"/>
    <col min="7728" max="7728" width="6.77734375" style="163" customWidth="1"/>
    <col min="7729" max="7730" width="5" style="163" customWidth="1"/>
    <col min="7731" max="7731" width="8.33203125" style="163" customWidth="1"/>
    <col min="7732" max="7732" width="5.88671875" style="163" customWidth="1"/>
    <col min="7733" max="7733" width="5.44140625" style="163" customWidth="1"/>
    <col min="7734" max="7734" width="5.5546875" style="163" customWidth="1"/>
    <col min="7735" max="7735" width="5.109375" style="163" customWidth="1"/>
    <col min="7736" max="7739" width="4.33203125" style="163" customWidth="1"/>
    <col min="7740" max="7742" width="4.44140625" style="163" customWidth="1"/>
    <col min="7743" max="7744" width="4.88671875" style="163" customWidth="1"/>
    <col min="7745" max="7745" width="10.44140625" style="163" customWidth="1"/>
    <col min="7746" max="7946" width="8.88671875" style="163"/>
    <col min="7947" max="7947" width="8.88671875" style="163" customWidth="1"/>
    <col min="7948" max="7948" width="5.88671875" style="163" customWidth="1"/>
    <col min="7949" max="7949" width="6.109375" style="163" customWidth="1"/>
    <col min="7950" max="7953" width="5.21875" style="163" customWidth="1"/>
    <col min="7954" max="7954" width="5.88671875" style="163" customWidth="1"/>
    <col min="7955" max="7955" width="5.5546875" style="163" customWidth="1"/>
    <col min="7956" max="7956" width="6" style="163" customWidth="1"/>
    <col min="7957" max="7958" width="5.6640625" style="163" customWidth="1"/>
    <col min="7959" max="7959" width="5.109375" style="163" customWidth="1"/>
    <col min="7960" max="7960" width="8.88671875" style="163"/>
    <col min="7961" max="7961" width="6.21875" style="163" customWidth="1"/>
    <col min="7962" max="7962" width="6.6640625" style="163" customWidth="1"/>
    <col min="7963" max="7963" width="6.5546875" style="163" customWidth="1"/>
    <col min="7964" max="7964" width="6.44140625" style="163" customWidth="1"/>
    <col min="7965" max="7966" width="6.109375" style="163" customWidth="1"/>
    <col min="7967" max="7969" width="6.33203125" style="163" customWidth="1"/>
    <col min="7970" max="7970" width="7.77734375" style="163" customWidth="1"/>
    <col min="7971" max="7971" width="7.33203125" style="163" customWidth="1"/>
    <col min="7972" max="7972" width="10.6640625" style="163" customWidth="1"/>
    <col min="7973" max="7973" width="9.21875" style="163" customWidth="1"/>
    <col min="7974" max="7974" width="6.33203125" style="163" customWidth="1"/>
    <col min="7975" max="7975" width="6" style="163" customWidth="1"/>
    <col min="7976" max="7976" width="6.44140625" style="163" customWidth="1"/>
    <col min="7977" max="7977" width="6.6640625" style="163" customWidth="1"/>
    <col min="7978" max="7978" width="7" style="163" customWidth="1"/>
    <col min="7979" max="7979" width="7.33203125" style="163" customWidth="1"/>
    <col min="7980" max="7980" width="7.21875" style="163" customWidth="1"/>
    <col min="7981" max="7982" width="6.88671875" style="163" customWidth="1"/>
    <col min="7983" max="7983" width="6.109375" style="163" customWidth="1"/>
    <col min="7984" max="7984" width="6.77734375" style="163" customWidth="1"/>
    <col min="7985" max="7986" width="5" style="163" customWidth="1"/>
    <col min="7987" max="7987" width="8.33203125" style="163" customWidth="1"/>
    <col min="7988" max="7988" width="5.88671875" style="163" customWidth="1"/>
    <col min="7989" max="7989" width="5.44140625" style="163" customWidth="1"/>
    <col min="7990" max="7990" width="5.5546875" style="163" customWidth="1"/>
    <col min="7991" max="7991" width="5.109375" style="163" customWidth="1"/>
    <col min="7992" max="7995" width="4.33203125" style="163" customWidth="1"/>
    <col min="7996" max="7998" width="4.44140625" style="163" customWidth="1"/>
    <col min="7999" max="8000" width="4.88671875" style="163" customWidth="1"/>
    <col min="8001" max="8001" width="10.44140625" style="163" customWidth="1"/>
    <col min="8002" max="8202" width="8.88671875" style="163"/>
    <col min="8203" max="8203" width="8.88671875" style="163" customWidth="1"/>
    <col min="8204" max="8204" width="5.88671875" style="163" customWidth="1"/>
    <col min="8205" max="8205" width="6.109375" style="163" customWidth="1"/>
    <col min="8206" max="8209" width="5.21875" style="163" customWidth="1"/>
    <col min="8210" max="8210" width="5.88671875" style="163" customWidth="1"/>
    <col min="8211" max="8211" width="5.5546875" style="163" customWidth="1"/>
    <col min="8212" max="8212" width="6" style="163" customWidth="1"/>
    <col min="8213" max="8214" width="5.6640625" style="163" customWidth="1"/>
    <col min="8215" max="8215" width="5.109375" style="163" customWidth="1"/>
    <col min="8216" max="8216" width="8.88671875" style="163"/>
    <col min="8217" max="8217" width="6.21875" style="163" customWidth="1"/>
    <col min="8218" max="8218" width="6.6640625" style="163" customWidth="1"/>
    <col min="8219" max="8219" width="6.5546875" style="163" customWidth="1"/>
    <col min="8220" max="8220" width="6.44140625" style="163" customWidth="1"/>
    <col min="8221" max="8222" width="6.109375" style="163" customWidth="1"/>
    <col min="8223" max="8225" width="6.33203125" style="163" customWidth="1"/>
    <col min="8226" max="8226" width="7.77734375" style="163" customWidth="1"/>
    <col min="8227" max="8227" width="7.33203125" style="163" customWidth="1"/>
    <col min="8228" max="8228" width="10.6640625" style="163" customWidth="1"/>
    <col min="8229" max="8229" width="9.21875" style="163" customWidth="1"/>
    <col min="8230" max="8230" width="6.33203125" style="163" customWidth="1"/>
    <col min="8231" max="8231" width="6" style="163" customWidth="1"/>
    <col min="8232" max="8232" width="6.44140625" style="163" customWidth="1"/>
    <col min="8233" max="8233" width="6.6640625" style="163" customWidth="1"/>
    <col min="8234" max="8234" width="7" style="163" customWidth="1"/>
    <col min="8235" max="8235" width="7.33203125" style="163" customWidth="1"/>
    <col min="8236" max="8236" width="7.21875" style="163" customWidth="1"/>
    <col min="8237" max="8238" width="6.88671875" style="163" customWidth="1"/>
    <col min="8239" max="8239" width="6.109375" style="163" customWidth="1"/>
    <col min="8240" max="8240" width="6.77734375" style="163" customWidth="1"/>
    <col min="8241" max="8242" width="5" style="163" customWidth="1"/>
    <col min="8243" max="8243" width="8.33203125" style="163" customWidth="1"/>
    <col min="8244" max="8244" width="5.88671875" style="163" customWidth="1"/>
    <col min="8245" max="8245" width="5.44140625" style="163" customWidth="1"/>
    <col min="8246" max="8246" width="5.5546875" style="163" customWidth="1"/>
    <col min="8247" max="8247" width="5.109375" style="163" customWidth="1"/>
    <col min="8248" max="8251" width="4.33203125" style="163" customWidth="1"/>
    <col min="8252" max="8254" width="4.44140625" style="163" customWidth="1"/>
    <col min="8255" max="8256" width="4.88671875" style="163" customWidth="1"/>
    <col min="8257" max="8257" width="10.44140625" style="163" customWidth="1"/>
    <col min="8258" max="8458" width="8.88671875" style="163"/>
    <col min="8459" max="8459" width="8.88671875" style="163" customWidth="1"/>
    <col min="8460" max="8460" width="5.88671875" style="163" customWidth="1"/>
    <col min="8461" max="8461" width="6.109375" style="163" customWidth="1"/>
    <col min="8462" max="8465" width="5.21875" style="163" customWidth="1"/>
    <col min="8466" max="8466" width="5.88671875" style="163" customWidth="1"/>
    <col min="8467" max="8467" width="5.5546875" style="163" customWidth="1"/>
    <col min="8468" max="8468" width="6" style="163" customWidth="1"/>
    <col min="8469" max="8470" width="5.6640625" style="163" customWidth="1"/>
    <col min="8471" max="8471" width="5.109375" style="163" customWidth="1"/>
    <col min="8472" max="8472" width="8.88671875" style="163"/>
    <col min="8473" max="8473" width="6.21875" style="163" customWidth="1"/>
    <col min="8474" max="8474" width="6.6640625" style="163" customWidth="1"/>
    <col min="8475" max="8475" width="6.5546875" style="163" customWidth="1"/>
    <col min="8476" max="8476" width="6.44140625" style="163" customWidth="1"/>
    <col min="8477" max="8478" width="6.109375" style="163" customWidth="1"/>
    <col min="8479" max="8481" width="6.33203125" style="163" customWidth="1"/>
    <col min="8482" max="8482" width="7.77734375" style="163" customWidth="1"/>
    <col min="8483" max="8483" width="7.33203125" style="163" customWidth="1"/>
    <col min="8484" max="8484" width="10.6640625" style="163" customWidth="1"/>
    <col min="8485" max="8485" width="9.21875" style="163" customWidth="1"/>
    <col min="8486" max="8486" width="6.33203125" style="163" customWidth="1"/>
    <col min="8487" max="8487" width="6" style="163" customWidth="1"/>
    <col min="8488" max="8488" width="6.44140625" style="163" customWidth="1"/>
    <col min="8489" max="8489" width="6.6640625" style="163" customWidth="1"/>
    <col min="8490" max="8490" width="7" style="163" customWidth="1"/>
    <col min="8491" max="8491" width="7.33203125" style="163" customWidth="1"/>
    <col min="8492" max="8492" width="7.21875" style="163" customWidth="1"/>
    <col min="8493" max="8494" width="6.88671875" style="163" customWidth="1"/>
    <col min="8495" max="8495" width="6.109375" style="163" customWidth="1"/>
    <col min="8496" max="8496" width="6.77734375" style="163" customWidth="1"/>
    <col min="8497" max="8498" width="5" style="163" customWidth="1"/>
    <col min="8499" max="8499" width="8.33203125" style="163" customWidth="1"/>
    <col min="8500" max="8500" width="5.88671875" style="163" customWidth="1"/>
    <col min="8501" max="8501" width="5.44140625" style="163" customWidth="1"/>
    <col min="8502" max="8502" width="5.5546875" style="163" customWidth="1"/>
    <col min="8503" max="8503" width="5.109375" style="163" customWidth="1"/>
    <col min="8504" max="8507" width="4.33203125" style="163" customWidth="1"/>
    <col min="8508" max="8510" width="4.44140625" style="163" customWidth="1"/>
    <col min="8511" max="8512" width="4.88671875" style="163" customWidth="1"/>
    <col min="8513" max="8513" width="10.44140625" style="163" customWidth="1"/>
    <col min="8514" max="8714" width="8.88671875" style="163"/>
    <col min="8715" max="8715" width="8.88671875" style="163" customWidth="1"/>
    <col min="8716" max="8716" width="5.88671875" style="163" customWidth="1"/>
    <col min="8717" max="8717" width="6.109375" style="163" customWidth="1"/>
    <col min="8718" max="8721" width="5.21875" style="163" customWidth="1"/>
    <col min="8722" max="8722" width="5.88671875" style="163" customWidth="1"/>
    <col min="8723" max="8723" width="5.5546875" style="163" customWidth="1"/>
    <col min="8724" max="8724" width="6" style="163" customWidth="1"/>
    <col min="8725" max="8726" width="5.6640625" style="163" customWidth="1"/>
    <col min="8727" max="8727" width="5.109375" style="163" customWidth="1"/>
    <col min="8728" max="8728" width="8.88671875" style="163"/>
    <col min="8729" max="8729" width="6.21875" style="163" customWidth="1"/>
    <col min="8730" max="8730" width="6.6640625" style="163" customWidth="1"/>
    <col min="8731" max="8731" width="6.5546875" style="163" customWidth="1"/>
    <col min="8732" max="8732" width="6.44140625" style="163" customWidth="1"/>
    <col min="8733" max="8734" width="6.109375" style="163" customWidth="1"/>
    <col min="8735" max="8737" width="6.33203125" style="163" customWidth="1"/>
    <col min="8738" max="8738" width="7.77734375" style="163" customWidth="1"/>
    <col min="8739" max="8739" width="7.33203125" style="163" customWidth="1"/>
    <col min="8740" max="8740" width="10.6640625" style="163" customWidth="1"/>
    <col min="8741" max="8741" width="9.21875" style="163" customWidth="1"/>
    <col min="8742" max="8742" width="6.33203125" style="163" customWidth="1"/>
    <col min="8743" max="8743" width="6" style="163" customWidth="1"/>
    <col min="8744" max="8744" width="6.44140625" style="163" customWidth="1"/>
    <col min="8745" max="8745" width="6.6640625" style="163" customWidth="1"/>
    <col min="8746" max="8746" width="7" style="163" customWidth="1"/>
    <col min="8747" max="8747" width="7.33203125" style="163" customWidth="1"/>
    <col min="8748" max="8748" width="7.21875" style="163" customWidth="1"/>
    <col min="8749" max="8750" width="6.88671875" style="163" customWidth="1"/>
    <col min="8751" max="8751" width="6.109375" style="163" customWidth="1"/>
    <col min="8752" max="8752" width="6.77734375" style="163" customWidth="1"/>
    <col min="8753" max="8754" width="5" style="163" customWidth="1"/>
    <col min="8755" max="8755" width="8.33203125" style="163" customWidth="1"/>
    <col min="8756" max="8756" width="5.88671875" style="163" customWidth="1"/>
    <col min="8757" max="8757" width="5.44140625" style="163" customWidth="1"/>
    <col min="8758" max="8758" width="5.5546875" style="163" customWidth="1"/>
    <col min="8759" max="8759" width="5.109375" style="163" customWidth="1"/>
    <col min="8760" max="8763" width="4.33203125" style="163" customWidth="1"/>
    <col min="8764" max="8766" width="4.44140625" style="163" customWidth="1"/>
    <col min="8767" max="8768" width="4.88671875" style="163" customWidth="1"/>
    <col min="8769" max="8769" width="10.44140625" style="163" customWidth="1"/>
    <col min="8770" max="8970" width="8.88671875" style="163"/>
    <col min="8971" max="8971" width="8.88671875" style="163" customWidth="1"/>
    <col min="8972" max="8972" width="5.88671875" style="163" customWidth="1"/>
    <col min="8973" max="8973" width="6.109375" style="163" customWidth="1"/>
    <col min="8974" max="8977" width="5.21875" style="163" customWidth="1"/>
    <col min="8978" max="8978" width="5.88671875" style="163" customWidth="1"/>
    <col min="8979" max="8979" width="5.5546875" style="163" customWidth="1"/>
    <col min="8980" max="8980" width="6" style="163" customWidth="1"/>
    <col min="8981" max="8982" width="5.6640625" style="163" customWidth="1"/>
    <col min="8983" max="8983" width="5.109375" style="163" customWidth="1"/>
    <col min="8984" max="8984" width="8.88671875" style="163"/>
    <col min="8985" max="8985" width="6.21875" style="163" customWidth="1"/>
    <col min="8986" max="8986" width="6.6640625" style="163" customWidth="1"/>
    <col min="8987" max="8987" width="6.5546875" style="163" customWidth="1"/>
    <col min="8988" max="8988" width="6.44140625" style="163" customWidth="1"/>
    <col min="8989" max="8990" width="6.109375" style="163" customWidth="1"/>
    <col min="8991" max="8993" width="6.33203125" style="163" customWidth="1"/>
    <col min="8994" max="8994" width="7.77734375" style="163" customWidth="1"/>
    <col min="8995" max="8995" width="7.33203125" style="163" customWidth="1"/>
    <col min="8996" max="8996" width="10.6640625" style="163" customWidth="1"/>
    <col min="8997" max="8997" width="9.21875" style="163" customWidth="1"/>
    <col min="8998" max="8998" width="6.33203125" style="163" customWidth="1"/>
    <col min="8999" max="8999" width="6" style="163" customWidth="1"/>
    <col min="9000" max="9000" width="6.44140625" style="163" customWidth="1"/>
    <col min="9001" max="9001" width="6.6640625" style="163" customWidth="1"/>
    <col min="9002" max="9002" width="7" style="163" customWidth="1"/>
    <col min="9003" max="9003" width="7.33203125" style="163" customWidth="1"/>
    <col min="9004" max="9004" width="7.21875" style="163" customWidth="1"/>
    <col min="9005" max="9006" width="6.88671875" style="163" customWidth="1"/>
    <col min="9007" max="9007" width="6.109375" style="163" customWidth="1"/>
    <col min="9008" max="9008" width="6.77734375" style="163" customWidth="1"/>
    <col min="9009" max="9010" width="5" style="163" customWidth="1"/>
    <col min="9011" max="9011" width="8.33203125" style="163" customWidth="1"/>
    <col min="9012" max="9012" width="5.88671875" style="163" customWidth="1"/>
    <col min="9013" max="9013" width="5.44140625" style="163" customWidth="1"/>
    <col min="9014" max="9014" width="5.5546875" style="163" customWidth="1"/>
    <col min="9015" max="9015" width="5.109375" style="163" customWidth="1"/>
    <col min="9016" max="9019" width="4.33203125" style="163" customWidth="1"/>
    <col min="9020" max="9022" width="4.44140625" style="163" customWidth="1"/>
    <col min="9023" max="9024" width="4.88671875" style="163" customWidth="1"/>
    <col min="9025" max="9025" width="10.44140625" style="163" customWidth="1"/>
    <col min="9026" max="9226" width="8.88671875" style="163"/>
    <col min="9227" max="9227" width="8.88671875" style="163" customWidth="1"/>
    <col min="9228" max="9228" width="5.88671875" style="163" customWidth="1"/>
    <col min="9229" max="9229" width="6.109375" style="163" customWidth="1"/>
    <col min="9230" max="9233" width="5.21875" style="163" customWidth="1"/>
    <col min="9234" max="9234" width="5.88671875" style="163" customWidth="1"/>
    <col min="9235" max="9235" width="5.5546875" style="163" customWidth="1"/>
    <col min="9236" max="9236" width="6" style="163" customWidth="1"/>
    <col min="9237" max="9238" width="5.6640625" style="163" customWidth="1"/>
    <col min="9239" max="9239" width="5.109375" style="163" customWidth="1"/>
    <col min="9240" max="9240" width="8.88671875" style="163"/>
    <col min="9241" max="9241" width="6.21875" style="163" customWidth="1"/>
    <col min="9242" max="9242" width="6.6640625" style="163" customWidth="1"/>
    <col min="9243" max="9243" width="6.5546875" style="163" customWidth="1"/>
    <col min="9244" max="9244" width="6.44140625" style="163" customWidth="1"/>
    <col min="9245" max="9246" width="6.109375" style="163" customWidth="1"/>
    <col min="9247" max="9249" width="6.33203125" style="163" customWidth="1"/>
    <col min="9250" max="9250" width="7.77734375" style="163" customWidth="1"/>
    <col min="9251" max="9251" width="7.33203125" style="163" customWidth="1"/>
    <col min="9252" max="9252" width="10.6640625" style="163" customWidth="1"/>
    <col min="9253" max="9253" width="9.21875" style="163" customWidth="1"/>
    <col min="9254" max="9254" width="6.33203125" style="163" customWidth="1"/>
    <col min="9255" max="9255" width="6" style="163" customWidth="1"/>
    <col min="9256" max="9256" width="6.44140625" style="163" customWidth="1"/>
    <col min="9257" max="9257" width="6.6640625" style="163" customWidth="1"/>
    <col min="9258" max="9258" width="7" style="163" customWidth="1"/>
    <col min="9259" max="9259" width="7.33203125" style="163" customWidth="1"/>
    <col min="9260" max="9260" width="7.21875" style="163" customWidth="1"/>
    <col min="9261" max="9262" width="6.88671875" style="163" customWidth="1"/>
    <col min="9263" max="9263" width="6.109375" style="163" customWidth="1"/>
    <col min="9264" max="9264" width="6.77734375" style="163" customWidth="1"/>
    <col min="9265" max="9266" width="5" style="163" customWidth="1"/>
    <col min="9267" max="9267" width="8.33203125" style="163" customWidth="1"/>
    <col min="9268" max="9268" width="5.88671875" style="163" customWidth="1"/>
    <col min="9269" max="9269" width="5.44140625" style="163" customWidth="1"/>
    <col min="9270" max="9270" width="5.5546875" style="163" customWidth="1"/>
    <col min="9271" max="9271" width="5.109375" style="163" customWidth="1"/>
    <col min="9272" max="9275" width="4.33203125" style="163" customWidth="1"/>
    <col min="9276" max="9278" width="4.44140625" style="163" customWidth="1"/>
    <col min="9279" max="9280" width="4.88671875" style="163" customWidth="1"/>
    <col min="9281" max="9281" width="10.44140625" style="163" customWidth="1"/>
    <col min="9282" max="9482" width="8.88671875" style="163"/>
    <col min="9483" max="9483" width="8.88671875" style="163" customWidth="1"/>
    <col min="9484" max="9484" width="5.88671875" style="163" customWidth="1"/>
    <col min="9485" max="9485" width="6.109375" style="163" customWidth="1"/>
    <col min="9486" max="9489" width="5.21875" style="163" customWidth="1"/>
    <col min="9490" max="9490" width="5.88671875" style="163" customWidth="1"/>
    <col min="9491" max="9491" width="5.5546875" style="163" customWidth="1"/>
    <col min="9492" max="9492" width="6" style="163" customWidth="1"/>
    <col min="9493" max="9494" width="5.6640625" style="163" customWidth="1"/>
    <col min="9495" max="9495" width="5.109375" style="163" customWidth="1"/>
    <col min="9496" max="9496" width="8.88671875" style="163"/>
    <col min="9497" max="9497" width="6.21875" style="163" customWidth="1"/>
    <col min="9498" max="9498" width="6.6640625" style="163" customWidth="1"/>
    <col min="9499" max="9499" width="6.5546875" style="163" customWidth="1"/>
    <col min="9500" max="9500" width="6.44140625" style="163" customWidth="1"/>
    <col min="9501" max="9502" width="6.109375" style="163" customWidth="1"/>
    <col min="9503" max="9505" width="6.33203125" style="163" customWidth="1"/>
    <col min="9506" max="9506" width="7.77734375" style="163" customWidth="1"/>
    <col min="9507" max="9507" width="7.33203125" style="163" customWidth="1"/>
    <col min="9508" max="9508" width="10.6640625" style="163" customWidth="1"/>
    <col min="9509" max="9509" width="9.21875" style="163" customWidth="1"/>
    <col min="9510" max="9510" width="6.33203125" style="163" customWidth="1"/>
    <col min="9511" max="9511" width="6" style="163" customWidth="1"/>
    <col min="9512" max="9512" width="6.44140625" style="163" customWidth="1"/>
    <col min="9513" max="9513" width="6.6640625" style="163" customWidth="1"/>
    <col min="9514" max="9514" width="7" style="163" customWidth="1"/>
    <col min="9515" max="9515" width="7.33203125" style="163" customWidth="1"/>
    <col min="9516" max="9516" width="7.21875" style="163" customWidth="1"/>
    <col min="9517" max="9518" width="6.88671875" style="163" customWidth="1"/>
    <col min="9519" max="9519" width="6.109375" style="163" customWidth="1"/>
    <col min="9520" max="9520" width="6.77734375" style="163" customWidth="1"/>
    <col min="9521" max="9522" width="5" style="163" customWidth="1"/>
    <col min="9523" max="9523" width="8.33203125" style="163" customWidth="1"/>
    <col min="9524" max="9524" width="5.88671875" style="163" customWidth="1"/>
    <col min="9525" max="9525" width="5.44140625" style="163" customWidth="1"/>
    <col min="9526" max="9526" width="5.5546875" style="163" customWidth="1"/>
    <col min="9527" max="9527" width="5.109375" style="163" customWidth="1"/>
    <col min="9528" max="9531" width="4.33203125" style="163" customWidth="1"/>
    <col min="9532" max="9534" width="4.44140625" style="163" customWidth="1"/>
    <col min="9535" max="9536" width="4.88671875" style="163" customWidth="1"/>
    <col min="9537" max="9537" width="10.44140625" style="163" customWidth="1"/>
    <col min="9538" max="9738" width="8.88671875" style="163"/>
    <col min="9739" max="9739" width="8.88671875" style="163" customWidth="1"/>
    <col min="9740" max="9740" width="5.88671875" style="163" customWidth="1"/>
    <col min="9741" max="9741" width="6.109375" style="163" customWidth="1"/>
    <col min="9742" max="9745" width="5.21875" style="163" customWidth="1"/>
    <col min="9746" max="9746" width="5.88671875" style="163" customWidth="1"/>
    <col min="9747" max="9747" width="5.5546875" style="163" customWidth="1"/>
    <col min="9748" max="9748" width="6" style="163" customWidth="1"/>
    <col min="9749" max="9750" width="5.6640625" style="163" customWidth="1"/>
    <col min="9751" max="9751" width="5.109375" style="163" customWidth="1"/>
    <col min="9752" max="9752" width="8.88671875" style="163"/>
    <col min="9753" max="9753" width="6.21875" style="163" customWidth="1"/>
    <col min="9754" max="9754" width="6.6640625" style="163" customWidth="1"/>
    <col min="9755" max="9755" width="6.5546875" style="163" customWidth="1"/>
    <col min="9756" max="9756" width="6.44140625" style="163" customWidth="1"/>
    <col min="9757" max="9758" width="6.109375" style="163" customWidth="1"/>
    <col min="9759" max="9761" width="6.33203125" style="163" customWidth="1"/>
    <col min="9762" max="9762" width="7.77734375" style="163" customWidth="1"/>
    <col min="9763" max="9763" width="7.33203125" style="163" customWidth="1"/>
    <col min="9764" max="9764" width="10.6640625" style="163" customWidth="1"/>
    <col min="9765" max="9765" width="9.21875" style="163" customWidth="1"/>
    <col min="9766" max="9766" width="6.33203125" style="163" customWidth="1"/>
    <col min="9767" max="9767" width="6" style="163" customWidth="1"/>
    <col min="9768" max="9768" width="6.44140625" style="163" customWidth="1"/>
    <col min="9769" max="9769" width="6.6640625" style="163" customWidth="1"/>
    <col min="9770" max="9770" width="7" style="163" customWidth="1"/>
    <col min="9771" max="9771" width="7.33203125" style="163" customWidth="1"/>
    <col min="9772" max="9772" width="7.21875" style="163" customWidth="1"/>
    <col min="9773" max="9774" width="6.88671875" style="163" customWidth="1"/>
    <col min="9775" max="9775" width="6.109375" style="163" customWidth="1"/>
    <col min="9776" max="9776" width="6.77734375" style="163" customWidth="1"/>
    <col min="9777" max="9778" width="5" style="163" customWidth="1"/>
    <col min="9779" max="9779" width="8.33203125" style="163" customWidth="1"/>
    <col min="9780" max="9780" width="5.88671875" style="163" customWidth="1"/>
    <col min="9781" max="9781" width="5.44140625" style="163" customWidth="1"/>
    <col min="9782" max="9782" width="5.5546875" style="163" customWidth="1"/>
    <col min="9783" max="9783" width="5.109375" style="163" customWidth="1"/>
    <col min="9784" max="9787" width="4.33203125" style="163" customWidth="1"/>
    <col min="9788" max="9790" width="4.44140625" style="163" customWidth="1"/>
    <col min="9791" max="9792" width="4.88671875" style="163" customWidth="1"/>
    <col min="9793" max="9793" width="10.44140625" style="163" customWidth="1"/>
    <col min="9794" max="9994" width="8.88671875" style="163"/>
    <col min="9995" max="9995" width="8.88671875" style="163" customWidth="1"/>
    <col min="9996" max="9996" width="5.88671875" style="163" customWidth="1"/>
    <col min="9997" max="9997" width="6.109375" style="163" customWidth="1"/>
    <col min="9998" max="10001" width="5.21875" style="163" customWidth="1"/>
    <col min="10002" max="10002" width="5.88671875" style="163" customWidth="1"/>
    <col min="10003" max="10003" width="5.5546875" style="163" customWidth="1"/>
    <col min="10004" max="10004" width="6" style="163" customWidth="1"/>
    <col min="10005" max="10006" width="5.6640625" style="163" customWidth="1"/>
    <col min="10007" max="10007" width="5.109375" style="163" customWidth="1"/>
    <col min="10008" max="10008" width="8.88671875" style="163"/>
    <col min="10009" max="10009" width="6.21875" style="163" customWidth="1"/>
    <col min="10010" max="10010" width="6.6640625" style="163" customWidth="1"/>
    <col min="10011" max="10011" width="6.5546875" style="163" customWidth="1"/>
    <col min="10012" max="10012" width="6.44140625" style="163" customWidth="1"/>
    <col min="10013" max="10014" width="6.109375" style="163" customWidth="1"/>
    <col min="10015" max="10017" width="6.33203125" style="163" customWidth="1"/>
    <col min="10018" max="10018" width="7.77734375" style="163" customWidth="1"/>
    <col min="10019" max="10019" width="7.33203125" style="163" customWidth="1"/>
    <col min="10020" max="10020" width="10.6640625" style="163" customWidth="1"/>
    <col min="10021" max="10021" width="9.21875" style="163" customWidth="1"/>
    <col min="10022" max="10022" width="6.33203125" style="163" customWidth="1"/>
    <col min="10023" max="10023" width="6" style="163" customWidth="1"/>
    <col min="10024" max="10024" width="6.44140625" style="163" customWidth="1"/>
    <col min="10025" max="10025" width="6.6640625" style="163" customWidth="1"/>
    <col min="10026" max="10026" width="7" style="163" customWidth="1"/>
    <col min="10027" max="10027" width="7.33203125" style="163" customWidth="1"/>
    <col min="10028" max="10028" width="7.21875" style="163" customWidth="1"/>
    <col min="10029" max="10030" width="6.88671875" style="163" customWidth="1"/>
    <col min="10031" max="10031" width="6.109375" style="163" customWidth="1"/>
    <col min="10032" max="10032" width="6.77734375" style="163" customWidth="1"/>
    <col min="10033" max="10034" width="5" style="163" customWidth="1"/>
    <col min="10035" max="10035" width="8.33203125" style="163" customWidth="1"/>
    <col min="10036" max="10036" width="5.88671875" style="163" customWidth="1"/>
    <col min="10037" max="10037" width="5.44140625" style="163" customWidth="1"/>
    <col min="10038" max="10038" width="5.5546875" style="163" customWidth="1"/>
    <col min="10039" max="10039" width="5.109375" style="163" customWidth="1"/>
    <col min="10040" max="10043" width="4.33203125" style="163" customWidth="1"/>
    <col min="10044" max="10046" width="4.44140625" style="163" customWidth="1"/>
    <col min="10047" max="10048" width="4.88671875" style="163" customWidth="1"/>
    <col min="10049" max="10049" width="10.44140625" style="163" customWidth="1"/>
    <col min="10050" max="10250" width="8.88671875" style="163"/>
    <col min="10251" max="10251" width="8.88671875" style="163" customWidth="1"/>
    <col min="10252" max="10252" width="5.88671875" style="163" customWidth="1"/>
    <col min="10253" max="10253" width="6.109375" style="163" customWidth="1"/>
    <col min="10254" max="10257" width="5.21875" style="163" customWidth="1"/>
    <col min="10258" max="10258" width="5.88671875" style="163" customWidth="1"/>
    <col min="10259" max="10259" width="5.5546875" style="163" customWidth="1"/>
    <col min="10260" max="10260" width="6" style="163" customWidth="1"/>
    <col min="10261" max="10262" width="5.6640625" style="163" customWidth="1"/>
    <col min="10263" max="10263" width="5.109375" style="163" customWidth="1"/>
    <col min="10264" max="10264" width="8.88671875" style="163"/>
    <col min="10265" max="10265" width="6.21875" style="163" customWidth="1"/>
    <col min="10266" max="10266" width="6.6640625" style="163" customWidth="1"/>
    <col min="10267" max="10267" width="6.5546875" style="163" customWidth="1"/>
    <col min="10268" max="10268" width="6.44140625" style="163" customWidth="1"/>
    <col min="10269" max="10270" width="6.109375" style="163" customWidth="1"/>
    <col min="10271" max="10273" width="6.33203125" style="163" customWidth="1"/>
    <col min="10274" max="10274" width="7.77734375" style="163" customWidth="1"/>
    <col min="10275" max="10275" width="7.33203125" style="163" customWidth="1"/>
    <col min="10276" max="10276" width="10.6640625" style="163" customWidth="1"/>
    <col min="10277" max="10277" width="9.21875" style="163" customWidth="1"/>
    <col min="10278" max="10278" width="6.33203125" style="163" customWidth="1"/>
    <col min="10279" max="10279" width="6" style="163" customWidth="1"/>
    <col min="10280" max="10280" width="6.44140625" style="163" customWidth="1"/>
    <col min="10281" max="10281" width="6.6640625" style="163" customWidth="1"/>
    <col min="10282" max="10282" width="7" style="163" customWidth="1"/>
    <col min="10283" max="10283" width="7.33203125" style="163" customWidth="1"/>
    <col min="10284" max="10284" width="7.21875" style="163" customWidth="1"/>
    <col min="10285" max="10286" width="6.88671875" style="163" customWidth="1"/>
    <col min="10287" max="10287" width="6.109375" style="163" customWidth="1"/>
    <col min="10288" max="10288" width="6.77734375" style="163" customWidth="1"/>
    <col min="10289" max="10290" width="5" style="163" customWidth="1"/>
    <col min="10291" max="10291" width="8.33203125" style="163" customWidth="1"/>
    <col min="10292" max="10292" width="5.88671875" style="163" customWidth="1"/>
    <col min="10293" max="10293" width="5.44140625" style="163" customWidth="1"/>
    <col min="10294" max="10294" width="5.5546875" style="163" customWidth="1"/>
    <col min="10295" max="10295" width="5.109375" style="163" customWidth="1"/>
    <col min="10296" max="10299" width="4.33203125" style="163" customWidth="1"/>
    <col min="10300" max="10302" width="4.44140625" style="163" customWidth="1"/>
    <col min="10303" max="10304" width="4.88671875" style="163" customWidth="1"/>
    <col min="10305" max="10305" width="10.44140625" style="163" customWidth="1"/>
    <col min="10306" max="10506" width="8.88671875" style="163"/>
    <col min="10507" max="10507" width="8.88671875" style="163" customWidth="1"/>
    <col min="10508" max="10508" width="5.88671875" style="163" customWidth="1"/>
    <col min="10509" max="10509" width="6.109375" style="163" customWidth="1"/>
    <col min="10510" max="10513" width="5.21875" style="163" customWidth="1"/>
    <col min="10514" max="10514" width="5.88671875" style="163" customWidth="1"/>
    <col min="10515" max="10515" width="5.5546875" style="163" customWidth="1"/>
    <col min="10516" max="10516" width="6" style="163" customWidth="1"/>
    <col min="10517" max="10518" width="5.6640625" style="163" customWidth="1"/>
    <col min="10519" max="10519" width="5.109375" style="163" customWidth="1"/>
    <col min="10520" max="10520" width="8.88671875" style="163"/>
    <col min="10521" max="10521" width="6.21875" style="163" customWidth="1"/>
    <col min="10522" max="10522" width="6.6640625" style="163" customWidth="1"/>
    <col min="10523" max="10523" width="6.5546875" style="163" customWidth="1"/>
    <col min="10524" max="10524" width="6.44140625" style="163" customWidth="1"/>
    <col min="10525" max="10526" width="6.109375" style="163" customWidth="1"/>
    <col min="10527" max="10529" width="6.33203125" style="163" customWidth="1"/>
    <col min="10530" max="10530" width="7.77734375" style="163" customWidth="1"/>
    <col min="10531" max="10531" width="7.33203125" style="163" customWidth="1"/>
    <col min="10532" max="10532" width="10.6640625" style="163" customWidth="1"/>
    <col min="10533" max="10533" width="9.21875" style="163" customWidth="1"/>
    <col min="10534" max="10534" width="6.33203125" style="163" customWidth="1"/>
    <col min="10535" max="10535" width="6" style="163" customWidth="1"/>
    <col min="10536" max="10536" width="6.44140625" style="163" customWidth="1"/>
    <col min="10537" max="10537" width="6.6640625" style="163" customWidth="1"/>
    <col min="10538" max="10538" width="7" style="163" customWidth="1"/>
    <col min="10539" max="10539" width="7.33203125" style="163" customWidth="1"/>
    <col min="10540" max="10540" width="7.21875" style="163" customWidth="1"/>
    <col min="10541" max="10542" width="6.88671875" style="163" customWidth="1"/>
    <col min="10543" max="10543" width="6.109375" style="163" customWidth="1"/>
    <col min="10544" max="10544" width="6.77734375" style="163" customWidth="1"/>
    <col min="10545" max="10546" width="5" style="163" customWidth="1"/>
    <col min="10547" max="10547" width="8.33203125" style="163" customWidth="1"/>
    <col min="10548" max="10548" width="5.88671875" style="163" customWidth="1"/>
    <col min="10549" max="10549" width="5.44140625" style="163" customWidth="1"/>
    <col min="10550" max="10550" width="5.5546875" style="163" customWidth="1"/>
    <col min="10551" max="10551" width="5.109375" style="163" customWidth="1"/>
    <col min="10552" max="10555" width="4.33203125" style="163" customWidth="1"/>
    <col min="10556" max="10558" width="4.44140625" style="163" customWidth="1"/>
    <col min="10559" max="10560" width="4.88671875" style="163" customWidth="1"/>
    <col min="10561" max="10561" width="10.44140625" style="163" customWidth="1"/>
    <col min="10562" max="10762" width="8.88671875" style="163"/>
    <col min="10763" max="10763" width="8.88671875" style="163" customWidth="1"/>
    <col min="10764" max="10764" width="5.88671875" style="163" customWidth="1"/>
    <col min="10765" max="10765" width="6.109375" style="163" customWidth="1"/>
    <col min="10766" max="10769" width="5.21875" style="163" customWidth="1"/>
    <col min="10770" max="10770" width="5.88671875" style="163" customWidth="1"/>
    <col min="10771" max="10771" width="5.5546875" style="163" customWidth="1"/>
    <col min="10772" max="10772" width="6" style="163" customWidth="1"/>
    <col min="10773" max="10774" width="5.6640625" style="163" customWidth="1"/>
    <col min="10775" max="10775" width="5.109375" style="163" customWidth="1"/>
    <col min="10776" max="10776" width="8.88671875" style="163"/>
    <col min="10777" max="10777" width="6.21875" style="163" customWidth="1"/>
    <col min="10778" max="10778" width="6.6640625" style="163" customWidth="1"/>
    <col min="10779" max="10779" width="6.5546875" style="163" customWidth="1"/>
    <col min="10780" max="10780" width="6.44140625" style="163" customWidth="1"/>
    <col min="10781" max="10782" width="6.109375" style="163" customWidth="1"/>
    <col min="10783" max="10785" width="6.33203125" style="163" customWidth="1"/>
    <col min="10786" max="10786" width="7.77734375" style="163" customWidth="1"/>
    <col min="10787" max="10787" width="7.33203125" style="163" customWidth="1"/>
    <col min="10788" max="10788" width="10.6640625" style="163" customWidth="1"/>
    <col min="10789" max="10789" width="9.21875" style="163" customWidth="1"/>
    <col min="10790" max="10790" width="6.33203125" style="163" customWidth="1"/>
    <col min="10791" max="10791" width="6" style="163" customWidth="1"/>
    <col min="10792" max="10792" width="6.44140625" style="163" customWidth="1"/>
    <col min="10793" max="10793" width="6.6640625" style="163" customWidth="1"/>
    <col min="10794" max="10794" width="7" style="163" customWidth="1"/>
    <col min="10795" max="10795" width="7.33203125" style="163" customWidth="1"/>
    <col min="10796" max="10796" width="7.21875" style="163" customWidth="1"/>
    <col min="10797" max="10798" width="6.88671875" style="163" customWidth="1"/>
    <col min="10799" max="10799" width="6.109375" style="163" customWidth="1"/>
    <col min="10800" max="10800" width="6.77734375" style="163" customWidth="1"/>
    <col min="10801" max="10802" width="5" style="163" customWidth="1"/>
    <col min="10803" max="10803" width="8.33203125" style="163" customWidth="1"/>
    <col min="10804" max="10804" width="5.88671875" style="163" customWidth="1"/>
    <col min="10805" max="10805" width="5.44140625" style="163" customWidth="1"/>
    <col min="10806" max="10806" width="5.5546875" style="163" customWidth="1"/>
    <col min="10807" max="10807" width="5.109375" style="163" customWidth="1"/>
    <col min="10808" max="10811" width="4.33203125" style="163" customWidth="1"/>
    <col min="10812" max="10814" width="4.44140625" style="163" customWidth="1"/>
    <col min="10815" max="10816" width="4.88671875" style="163" customWidth="1"/>
    <col min="10817" max="10817" width="10.44140625" style="163" customWidth="1"/>
    <col min="10818" max="11018" width="8.88671875" style="163"/>
    <col min="11019" max="11019" width="8.88671875" style="163" customWidth="1"/>
    <col min="11020" max="11020" width="5.88671875" style="163" customWidth="1"/>
    <col min="11021" max="11021" width="6.109375" style="163" customWidth="1"/>
    <col min="11022" max="11025" width="5.21875" style="163" customWidth="1"/>
    <col min="11026" max="11026" width="5.88671875" style="163" customWidth="1"/>
    <col min="11027" max="11027" width="5.5546875" style="163" customWidth="1"/>
    <col min="11028" max="11028" width="6" style="163" customWidth="1"/>
    <col min="11029" max="11030" width="5.6640625" style="163" customWidth="1"/>
    <col min="11031" max="11031" width="5.109375" style="163" customWidth="1"/>
    <col min="11032" max="11032" width="8.88671875" style="163"/>
    <col min="11033" max="11033" width="6.21875" style="163" customWidth="1"/>
    <col min="11034" max="11034" width="6.6640625" style="163" customWidth="1"/>
    <col min="11035" max="11035" width="6.5546875" style="163" customWidth="1"/>
    <col min="11036" max="11036" width="6.44140625" style="163" customWidth="1"/>
    <col min="11037" max="11038" width="6.109375" style="163" customWidth="1"/>
    <col min="11039" max="11041" width="6.33203125" style="163" customWidth="1"/>
    <col min="11042" max="11042" width="7.77734375" style="163" customWidth="1"/>
    <col min="11043" max="11043" width="7.33203125" style="163" customWidth="1"/>
    <col min="11044" max="11044" width="10.6640625" style="163" customWidth="1"/>
    <col min="11045" max="11045" width="9.21875" style="163" customWidth="1"/>
    <col min="11046" max="11046" width="6.33203125" style="163" customWidth="1"/>
    <col min="11047" max="11047" width="6" style="163" customWidth="1"/>
    <col min="11048" max="11048" width="6.44140625" style="163" customWidth="1"/>
    <col min="11049" max="11049" width="6.6640625" style="163" customWidth="1"/>
    <col min="11050" max="11050" width="7" style="163" customWidth="1"/>
    <col min="11051" max="11051" width="7.33203125" style="163" customWidth="1"/>
    <col min="11052" max="11052" width="7.21875" style="163" customWidth="1"/>
    <col min="11053" max="11054" width="6.88671875" style="163" customWidth="1"/>
    <col min="11055" max="11055" width="6.109375" style="163" customWidth="1"/>
    <col min="11056" max="11056" width="6.77734375" style="163" customWidth="1"/>
    <col min="11057" max="11058" width="5" style="163" customWidth="1"/>
    <col min="11059" max="11059" width="8.33203125" style="163" customWidth="1"/>
    <col min="11060" max="11060" width="5.88671875" style="163" customWidth="1"/>
    <col min="11061" max="11061" width="5.44140625" style="163" customWidth="1"/>
    <col min="11062" max="11062" width="5.5546875" style="163" customWidth="1"/>
    <col min="11063" max="11063" width="5.109375" style="163" customWidth="1"/>
    <col min="11064" max="11067" width="4.33203125" style="163" customWidth="1"/>
    <col min="11068" max="11070" width="4.44140625" style="163" customWidth="1"/>
    <col min="11071" max="11072" width="4.88671875" style="163" customWidth="1"/>
    <col min="11073" max="11073" width="10.44140625" style="163" customWidth="1"/>
    <col min="11074" max="11274" width="8.88671875" style="163"/>
    <col min="11275" max="11275" width="8.88671875" style="163" customWidth="1"/>
    <col min="11276" max="11276" width="5.88671875" style="163" customWidth="1"/>
    <col min="11277" max="11277" width="6.109375" style="163" customWidth="1"/>
    <col min="11278" max="11281" width="5.21875" style="163" customWidth="1"/>
    <col min="11282" max="11282" width="5.88671875" style="163" customWidth="1"/>
    <col min="11283" max="11283" width="5.5546875" style="163" customWidth="1"/>
    <col min="11284" max="11284" width="6" style="163" customWidth="1"/>
    <col min="11285" max="11286" width="5.6640625" style="163" customWidth="1"/>
    <col min="11287" max="11287" width="5.109375" style="163" customWidth="1"/>
    <col min="11288" max="11288" width="8.88671875" style="163"/>
    <col min="11289" max="11289" width="6.21875" style="163" customWidth="1"/>
    <col min="11290" max="11290" width="6.6640625" style="163" customWidth="1"/>
    <col min="11291" max="11291" width="6.5546875" style="163" customWidth="1"/>
    <col min="11292" max="11292" width="6.44140625" style="163" customWidth="1"/>
    <col min="11293" max="11294" width="6.109375" style="163" customWidth="1"/>
    <col min="11295" max="11297" width="6.33203125" style="163" customWidth="1"/>
    <col min="11298" max="11298" width="7.77734375" style="163" customWidth="1"/>
    <col min="11299" max="11299" width="7.33203125" style="163" customWidth="1"/>
    <col min="11300" max="11300" width="10.6640625" style="163" customWidth="1"/>
    <col min="11301" max="11301" width="9.21875" style="163" customWidth="1"/>
    <col min="11302" max="11302" width="6.33203125" style="163" customWidth="1"/>
    <col min="11303" max="11303" width="6" style="163" customWidth="1"/>
    <col min="11304" max="11304" width="6.44140625" style="163" customWidth="1"/>
    <col min="11305" max="11305" width="6.6640625" style="163" customWidth="1"/>
    <col min="11306" max="11306" width="7" style="163" customWidth="1"/>
    <col min="11307" max="11307" width="7.33203125" style="163" customWidth="1"/>
    <col min="11308" max="11308" width="7.21875" style="163" customWidth="1"/>
    <col min="11309" max="11310" width="6.88671875" style="163" customWidth="1"/>
    <col min="11311" max="11311" width="6.109375" style="163" customWidth="1"/>
    <col min="11312" max="11312" width="6.77734375" style="163" customWidth="1"/>
    <col min="11313" max="11314" width="5" style="163" customWidth="1"/>
    <col min="11315" max="11315" width="8.33203125" style="163" customWidth="1"/>
    <col min="11316" max="11316" width="5.88671875" style="163" customWidth="1"/>
    <col min="11317" max="11317" width="5.44140625" style="163" customWidth="1"/>
    <col min="11318" max="11318" width="5.5546875" style="163" customWidth="1"/>
    <col min="11319" max="11319" width="5.109375" style="163" customWidth="1"/>
    <col min="11320" max="11323" width="4.33203125" style="163" customWidth="1"/>
    <col min="11324" max="11326" width="4.44140625" style="163" customWidth="1"/>
    <col min="11327" max="11328" width="4.88671875" style="163" customWidth="1"/>
    <col min="11329" max="11329" width="10.44140625" style="163" customWidth="1"/>
    <col min="11330" max="11530" width="8.88671875" style="163"/>
    <col min="11531" max="11531" width="8.88671875" style="163" customWidth="1"/>
    <col min="11532" max="11532" width="5.88671875" style="163" customWidth="1"/>
    <col min="11533" max="11533" width="6.109375" style="163" customWidth="1"/>
    <col min="11534" max="11537" width="5.21875" style="163" customWidth="1"/>
    <col min="11538" max="11538" width="5.88671875" style="163" customWidth="1"/>
    <col min="11539" max="11539" width="5.5546875" style="163" customWidth="1"/>
    <col min="11540" max="11540" width="6" style="163" customWidth="1"/>
    <col min="11541" max="11542" width="5.6640625" style="163" customWidth="1"/>
    <col min="11543" max="11543" width="5.109375" style="163" customWidth="1"/>
    <col min="11544" max="11544" width="8.88671875" style="163"/>
    <col min="11545" max="11545" width="6.21875" style="163" customWidth="1"/>
    <col min="11546" max="11546" width="6.6640625" style="163" customWidth="1"/>
    <col min="11547" max="11547" width="6.5546875" style="163" customWidth="1"/>
    <col min="11548" max="11548" width="6.44140625" style="163" customWidth="1"/>
    <col min="11549" max="11550" width="6.109375" style="163" customWidth="1"/>
    <col min="11551" max="11553" width="6.33203125" style="163" customWidth="1"/>
    <col min="11554" max="11554" width="7.77734375" style="163" customWidth="1"/>
    <col min="11555" max="11555" width="7.33203125" style="163" customWidth="1"/>
    <col min="11556" max="11556" width="10.6640625" style="163" customWidth="1"/>
    <col min="11557" max="11557" width="9.21875" style="163" customWidth="1"/>
    <col min="11558" max="11558" width="6.33203125" style="163" customWidth="1"/>
    <col min="11559" max="11559" width="6" style="163" customWidth="1"/>
    <col min="11560" max="11560" width="6.44140625" style="163" customWidth="1"/>
    <col min="11561" max="11561" width="6.6640625" style="163" customWidth="1"/>
    <col min="11562" max="11562" width="7" style="163" customWidth="1"/>
    <col min="11563" max="11563" width="7.33203125" style="163" customWidth="1"/>
    <col min="11564" max="11564" width="7.21875" style="163" customWidth="1"/>
    <col min="11565" max="11566" width="6.88671875" style="163" customWidth="1"/>
    <col min="11567" max="11567" width="6.109375" style="163" customWidth="1"/>
    <col min="11568" max="11568" width="6.77734375" style="163" customWidth="1"/>
    <col min="11569" max="11570" width="5" style="163" customWidth="1"/>
    <col min="11571" max="11571" width="8.33203125" style="163" customWidth="1"/>
    <col min="11572" max="11572" width="5.88671875" style="163" customWidth="1"/>
    <col min="11573" max="11573" width="5.44140625" style="163" customWidth="1"/>
    <col min="11574" max="11574" width="5.5546875" style="163" customWidth="1"/>
    <col min="11575" max="11575" width="5.109375" style="163" customWidth="1"/>
    <col min="11576" max="11579" width="4.33203125" style="163" customWidth="1"/>
    <col min="11580" max="11582" width="4.44140625" style="163" customWidth="1"/>
    <col min="11583" max="11584" width="4.88671875" style="163" customWidth="1"/>
    <col min="11585" max="11585" width="10.44140625" style="163" customWidth="1"/>
    <col min="11586" max="11786" width="8.88671875" style="163"/>
    <col min="11787" max="11787" width="8.88671875" style="163" customWidth="1"/>
    <col min="11788" max="11788" width="5.88671875" style="163" customWidth="1"/>
    <col min="11789" max="11789" width="6.109375" style="163" customWidth="1"/>
    <col min="11790" max="11793" width="5.21875" style="163" customWidth="1"/>
    <col min="11794" max="11794" width="5.88671875" style="163" customWidth="1"/>
    <col min="11795" max="11795" width="5.5546875" style="163" customWidth="1"/>
    <col min="11796" max="11796" width="6" style="163" customWidth="1"/>
    <col min="11797" max="11798" width="5.6640625" style="163" customWidth="1"/>
    <col min="11799" max="11799" width="5.109375" style="163" customWidth="1"/>
    <col min="11800" max="11800" width="8.88671875" style="163"/>
    <col min="11801" max="11801" width="6.21875" style="163" customWidth="1"/>
    <col min="11802" max="11802" width="6.6640625" style="163" customWidth="1"/>
    <col min="11803" max="11803" width="6.5546875" style="163" customWidth="1"/>
    <col min="11804" max="11804" width="6.44140625" style="163" customWidth="1"/>
    <col min="11805" max="11806" width="6.109375" style="163" customWidth="1"/>
    <col min="11807" max="11809" width="6.33203125" style="163" customWidth="1"/>
    <col min="11810" max="11810" width="7.77734375" style="163" customWidth="1"/>
    <col min="11811" max="11811" width="7.33203125" style="163" customWidth="1"/>
    <col min="11812" max="11812" width="10.6640625" style="163" customWidth="1"/>
    <col min="11813" max="11813" width="9.21875" style="163" customWidth="1"/>
    <col min="11814" max="11814" width="6.33203125" style="163" customWidth="1"/>
    <col min="11815" max="11815" width="6" style="163" customWidth="1"/>
    <col min="11816" max="11816" width="6.44140625" style="163" customWidth="1"/>
    <col min="11817" max="11817" width="6.6640625" style="163" customWidth="1"/>
    <col min="11818" max="11818" width="7" style="163" customWidth="1"/>
    <col min="11819" max="11819" width="7.33203125" style="163" customWidth="1"/>
    <col min="11820" max="11820" width="7.21875" style="163" customWidth="1"/>
    <col min="11821" max="11822" width="6.88671875" style="163" customWidth="1"/>
    <col min="11823" max="11823" width="6.109375" style="163" customWidth="1"/>
    <col min="11824" max="11824" width="6.77734375" style="163" customWidth="1"/>
    <col min="11825" max="11826" width="5" style="163" customWidth="1"/>
    <col min="11827" max="11827" width="8.33203125" style="163" customWidth="1"/>
    <col min="11828" max="11828" width="5.88671875" style="163" customWidth="1"/>
    <col min="11829" max="11829" width="5.44140625" style="163" customWidth="1"/>
    <col min="11830" max="11830" width="5.5546875" style="163" customWidth="1"/>
    <col min="11831" max="11831" width="5.109375" style="163" customWidth="1"/>
    <col min="11832" max="11835" width="4.33203125" style="163" customWidth="1"/>
    <col min="11836" max="11838" width="4.44140625" style="163" customWidth="1"/>
    <col min="11839" max="11840" width="4.88671875" style="163" customWidth="1"/>
    <col min="11841" max="11841" width="10.44140625" style="163" customWidth="1"/>
    <col min="11842" max="12042" width="8.88671875" style="163"/>
    <col min="12043" max="12043" width="8.88671875" style="163" customWidth="1"/>
    <col min="12044" max="12044" width="5.88671875" style="163" customWidth="1"/>
    <col min="12045" max="12045" width="6.109375" style="163" customWidth="1"/>
    <col min="12046" max="12049" width="5.21875" style="163" customWidth="1"/>
    <col min="12050" max="12050" width="5.88671875" style="163" customWidth="1"/>
    <col min="12051" max="12051" width="5.5546875" style="163" customWidth="1"/>
    <col min="12052" max="12052" width="6" style="163" customWidth="1"/>
    <col min="12053" max="12054" width="5.6640625" style="163" customWidth="1"/>
    <col min="12055" max="12055" width="5.109375" style="163" customWidth="1"/>
    <col min="12056" max="12056" width="8.88671875" style="163"/>
    <col min="12057" max="12057" width="6.21875" style="163" customWidth="1"/>
    <col min="12058" max="12058" width="6.6640625" style="163" customWidth="1"/>
    <col min="12059" max="12059" width="6.5546875" style="163" customWidth="1"/>
    <col min="12060" max="12060" width="6.44140625" style="163" customWidth="1"/>
    <col min="12061" max="12062" width="6.109375" style="163" customWidth="1"/>
    <col min="12063" max="12065" width="6.33203125" style="163" customWidth="1"/>
    <col min="12066" max="12066" width="7.77734375" style="163" customWidth="1"/>
    <col min="12067" max="12067" width="7.33203125" style="163" customWidth="1"/>
    <col min="12068" max="12068" width="10.6640625" style="163" customWidth="1"/>
    <col min="12069" max="12069" width="9.21875" style="163" customWidth="1"/>
    <col min="12070" max="12070" width="6.33203125" style="163" customWidth="1"/>
    <col min="12071" max="12071" width="6" style="163" customWidth="1"/>
    <col min="12072" max="12072" width="6.44140625" style="163" customWidth="1"/>
    <col min="12073" max="12073" width="6.6640625" style="163" customWidth="1"/>
    <col min="12074" max="12074" width="7" style="163" customWidth="1"/>
    <col min="12075" max="12075" width="7.33203125" style="163" customWidth="1"/>
    <col min="12076" max="12076" width="7.21875" style="163" customWidth="1"/>
    <col min="12077" max="12078" width="6.88671875" style="163" customWidth="1"/>
    <col min="12079" max="12079" width="6.109375" style="163" customWidth="1"/>
    <col min="12080" max="12080" width="6.77734375" style="163" customWidth="1"/>
    <col min="12081" max="12082" width="5" style="163" customWidth="1"/>
    <col min="12083" max="12083" width="8.33203125" style="163" customWidth="1"/>
    <col min="12084" max="12084" width="5.88671875" style="163" customWidth="1"/>
    <col min="12085" max="12085" width="5.44140625" style="163" customWidth="1"/>
    <col min="12086" max="12086" width="5.5546875" style="163" customWidth="1"/>
    <col min="12087" max="12087" width="5.109375" style="163" customWidth="1"/>
    <col min="12088" max="12091" width="4.33203125" style="163" customWidth="1"/>
    <col min="12092" max="12094" width="4.44140625" style="163" customWidth="1"/>
    <col min="12095" max="12096" width="4.88671875" style="163" customWidth="1"/>
    <col min="12097" max="12097" width="10.44140625" style="163" customWidth="1"/>
    <col min="12098" max="12298" width="8.88671875" style="163"/>
    <col min="12299" max="12299" width="8.88671875" style="163" customWidth="1"/>
    <col min="12300" max="12300" width="5.88671875" style="163" customWidth="1"/>
    <col min="12301" max="12301" width="6.109375" style="163" customWidth="1"/>
    <col min="12302" max="12305" width="5.21875" style="163" customWidth="1"/>
    <col min="12306" max="12306" width="5.88671875" style="163" customWidth="1"/>
    <col min="12307" max="12307" width="5.5546875" style="163" customWidth="1"/>
    <col min="12308" max="12308" width="6" style="163" customWidth="1"/>
    <col min="12309" max="12310" width="5.6640625" style="163" customWidth="1"/>
    <col min="12311" max="12311" width="5.109375" style="163" customWidth="1"/>
    <col min="12312" max="12312" width="8.88671875" style="163"/>
    <col min="12313" max="12313" width="6.21875" style="163" customWidth="1"/>
    <col min="12314" max="12314" width="6.6640625" style="163" customWidth="1"/>
    <col min="12315" max="12315" width="6.5546875" style="163" customWidth="1"/>
    <col min="12316" max="12316" width="6.44140625" style="163" customWidth="1"/>
    <col min="12317" max="12318" width="6.109375" style="163" customWidth="1"/>
    <col min="12319" max="12321" width="6.33203125" style="163" customWidth="1"/>
    <col min="12322" max="12322" width="7.77734375" style="163" customWidth="1"/>
    <col min="12323" max="12323" width="7.33203125" style="163" customWidth="1"/>
    <col min="12324" max="12324" width="10.6640625" style="163" customWidth="1"/>
    <col min="12325" max="12325" width="9.21875" style="163" customWidth="1"/>
    <col min="12326" max="12326" width="6.33203125" style="163" customWidth="1"/>
    <col min="12327" max="12327" width="6" style="163" customWidth="1"/>
    <col min="12328" max="12328" width="6.44140625" style="163" customWidth="1"/>
    <col min="12329" max="12329" width="6.6640625" style="163" customWidth="1"/>
    <col min="12330" max="12330" width="7" style="163" customWidth="1"/>
    <col min="12331" max="12331" width="7.33203125" style="163" customWidth="1"/>
    <col min="12332" max="12332" width="7.21875" style="163" customWidth="1"/>
    <col min="12333" max="12334" width="6.88671875" style="163" customWidth="1"/>
    <col min="12335" max="12335" width="6.109375" style="163" customWidth="1"/>
    <col min="12336" max="12336" width="6.77734375" style="163" customWidth="1"/>
    <col min="12337" max="12338" width="5" style="163" customWidth="1"/>
    <col min="12339" max="12339" width="8.33203125" style="163" customWidth="1"/>
    <col min="12340" max="12340" width="5.88671875" style="163" customWidth="1"/>
    <col min="12341" max="12341" width="5.44140625" style="163" customWidth="1"/>
    <col min="12342" max="12342" width="5.5546875" style="163" customWidth="1"/>
    <col min="12343" max="12343" width="5.109375" style="163" customWidth="1"/>
    <col min="12344" max="12347" width="4.33203125" style="163" customWidth="1"/>
    <col min="12348" max="12350" width="4.44140625" style="163" customWidth="1"/>
    <col min="12351" max="12352" width="4.88671875" style="163" customWidth="1"/>
    <col min="12353" max="12353" width="10.44140625" style="163" customWidth="1"/>
    <col min="12354" max="12554" width="8.88671875" style="163"/>
    <col min="12555" max="12555" width="8.88671875" style="163" customWidth="1"/>
    <col min="12556" max="12556" width="5.88671875" style="163" customWidth="1"/>
    <col min="12557" max="12557" width="6.109375" style="163" customWidth="1"/>
    <col min="12558" max="12561" width="5.21875" style="163" customWidth="1"/>
    <col min="12562" max="12562" width="5.88671875" style="163" customWidth="1"/>
    <col min="12563" max="12563" width="5.5546875" style="163" customWidth="1"/>
    <col min="12564" max="12564" width="6" style="163" customWidth="1"/>
    <col min="12565" max="12566" width="5.6640625" style="163" customWidth="1"/>
    <col min="12567" max="12567" width="5.109375" style="163" customWidth="1"/>
    <col min="12568" max="12568" width="8.88671875" style="163"/>
    <col min="12569" max="12569" width="6.21875" style="163" customWidth="1"/>
    <col min="12570" max="12570" width="6.6640625" style="163" customWidth="1"/>
    <col min="12571" max="12571" width="6.5546875" style="163" customWidth="1"/>
    <col min="12572" max="12572" width="6.44140625" style="163" customWidth="1"/>
    <col min="12573" max="12574" width="6.109375" style="163" customWidth="1"/>
    <col min="12575" max="12577" width="6.33203125" style="163" customWidth="1"/>
    <col min="12578" max="12578" width="7.77734375" style="163" customWidth="1"/>
    <col min="12579" max="12579" width="7.33203125" style="163" customWidth="1"/>
    <col min="12580" max="12580" width="10.6640625" style="163" customWidth="1"/>
    <col min="12581" max="12581" width="9.21875" style="163" customWidth="1"/>
    <col min="12582" max="12582" width="6.33203125" style="163" customWidth="1"/>
    <col min="12583" max="12583" width="6" style="163" customWidth="1"/>
    <col min="12584" max="12584" width="6.44140625" style="163" customWidth="1"/>
    <col min="12585" max="12585" width="6.6640625" style="163" customWidth="1"/>
    <col min="12586" max="12586" width="7" style="163" customWidth="1"/>
    <col min="12587" max="12587" width="7.33203125" style="163" customWidth="1"/>
    <col min="12588" max="12588" width="7.21875" style="163" customWidth="1"/>
    <col min="12589" max="12590" width="6.88671875" style="163" customWidth="1"/>
    <col min="12591" max="12591" width="6.109375" style="163" customWidth="1"/>
    <col min="12592" max="12592" width="6.77734375" style="163" customWidth="1"/>
    <col min="12593" max="12594" width="5" style="163" customWidth="1"/>
    <col min="12595" max="12595" width="8.33203125" style="163" customWidth="1"/>
    <col min="12596" max="12596" width="5.88671875" style="163" customWidth="1"/>
    <col min="12597" max="12597" width="5.44140625" style="163" customWidth="1"/>
    <col min="12598" max="12598" width="5.5546875" style="163" customWidth="1"/>
    <col min="12599" max="12599" width="5.109375" style="163" customWidth="1"/>
    <col min="12600" max="12603" width="4.33203125" style="163" customWidth="1"/>
    <col min="12604" max="12606" width="4.44140625" style="163" customWidth="1"/>
    <col min="12607" max="12608" width="4.88671875" style="163" customWidth="1"/>
    <col min="12609" max="12609" width="10.44140625" style="163" customWidth="1"/>
    <col min="12610" max="12810" width="8.88671875" style="163"/>
    <col min="12811" max="12811" width="8.88671875" style="163" customWidth="1"/>
    <col min="12812" max="12812" width="5.88671875" style="163" customWidth="1"/>
    <col min="12813" max="12813" width="6.109375" style="163" customWidth="1"/>
    <col min="12814" max="12817" width="5.21875" style="163" customWidth="1"/>
    <col min="12818" max="12818" width="5.88671875" style="163" customWidth="1"/>
    <col min="12819" max="12819" width="5.5546875" style="163" customWidth="1"/>
    <col min="12820" max="12820" width="6" style="163" customWidth="1"/>
    <col min="12821" max="12822" width="5.6640625" style="163" customWidth="1"/>
    <col min="12823" max="12823" width="5.109375" style="163" customWidth="1"/>
    <col min="12824" max="12824" width="8.88671875" style="163"/>
    <col min="12825" max="12825" width="6.21875" style="163" customWidth="1"/>
    <col min="12826" max="12826" width="6.6640625" style="163" customWidth="1"/>
    <col min="12827" max="12827" width="6.5546875" style="163" customWidth="1"/>
    <col min="12828" max="12828" width="6.44140625" style="163" customWidth="1"/>
    <col min="12829" max="12830" width="6.109375" style="163" customWidth="1"/>
    <col min="12831" max="12833" width="6.33203125" style="163" customWidth="1"/>
    <col min="12834" max="12834" width="7.77734375" style="163" customWidth="1"/>
    <col min="12835" max="12835" width="7.33203125" style="163" customWidth="1"/>
    <col min="12836" max="12836" width="10.6640625" style="163" customWidth="1"/>
    <col min="12837" max="12837" width="9.21875" style="163" customWidth="1"/>
    <col min="12838" max="12838" width="6.33203125" style="163" customWidth="1"/>
    <col min="12839" max="12839" width="6" style="163" customWidth="1"/>
    <col min="12840" max="12840" width="6.44140625" style="163" customWidth="1"/>
    <col min="12841" max="12841" width="6.6640625" style="163" customWidth="1"/>
    <col min="12842" max="12842" width="7" style="163" customWidth="1"/>
    <col min="12843" max="12843" width="7.33203125" style="163" customWidth="1"/>
    <col min="12844" max="12844" width="7.21875" style="163" customWidth="1"/>
    <col min="12845" max="12846" width="6.88671875" style="163" customWidth="1"/>
    <col min="12847" max="12847" width="6.109375" style="163" customWidth="1"/>
    <col min="12848" max="12848" width="6.77734375" style="163" customWidth="1"/>
    <col min="12849" max="12850" width="5" style="163" customWidth="1"/>
    <col min="12851" max="12851" width="8.33203125" style="163" customWidth="1"/>
    <col min="12852" max="12852" width="5.88671875" style="163" customWidth="1"/>
    <col min="12853" max="12853" width="5.44140625" style="163" customWidth="1"/>
    <col min="12854" max="12854" width="5.5546875" style="163" customWidth="1"/>
    <col min="12855" max="12855" width="5.109375" style="163" customWidth="1"/>
    <col min="12856" max="12859" width="4.33203125" style="163" customWidth="1"/>
    <col min="12860" max="12862" width="4.44140625" style="163" customWidth="1"/>
    <col min="12863" max="12864" width="4.88671875" style="163" customWidth="1"/>
    <col min="12865" max="12865" width="10.44140625" style="163" customWidth="1"/>
    <col min="12866" max="13066" width="8.88671875" style="163"/>
    <col min="13067" max="13067" width="8.88671875" style="163" customWidth="1"/>
    <col min="13068" max="13068" width="5.88671875" style="163" customWidth="1"/>
    <col min="13069" max="13069" width="6.109375" style="163" customWidth="1"/>
    <col min="13070" max="13073" width="5.21875" style="163" customWidth="1"/>
    <col min="13074" max="13074" width="5.88671875" style="163" customWidth="1"/>
    <col min="13075" max="13075" width="5.5546875" style="163" customWidth="1"/>
    <col min="13076" max="13076" width="6" style="163" customWidth="1"/>
    <col min="13077" max="13078" width="5.6640625" style="163" customWidth="1"/>
    <col min="13079" max="13079" width="5.109375" style="163" customWidth="1"/>
    <col min="13080" max="13080" width="8.88671875" style="163"/>
    <col min="13081" max="13081" width="6.21875" style="163" customWidth="1"/>
    <col min="13082" max="13082" width="6.6640625" style="163" customWidth="1"/>
    <col min="13083" max="13083" width="6.5546875" style="163" customWidth="1"/>
    <col min="13084" max="13084" width="6.44140625" style="163" customWidth="1"/>
    <col min="13085" max="13086" width="6.109375" style="163" customWidth="1"/>
    <col min="13087" max="13089" width="6.33203125" style="163" customWidth="1"/>
    <col min="13090" max="13090" width="7.77734375" style="163" customWidth="1"/>
    <col min="13091" max="13091" width="7.33203125" style="163" customWidth="1"/>
    <col min="13092" max="13092" width="10.6640625" style="163" customWidth="1"/>
    <col min="13093" max="13093" width="9.21875" style="163" customWidth="1"/>
    <col min="13094" max="13094" width="6.33203125" style="163" customWidth="1"/>
    <col min="13095" max="13095" width="6" style="163" customWidth="1"/>
    <col min="13096" max="13096" width="6.44140625" style="163" customWidth="1"/>
    <col min="13097" max="13097" width="6.6640625" style="163" customWidth="1"/>
    <col min="13098" max="13098" width="7" style="163" customWidth="1"/>
    <col min="13099" max="13099" width="7.33203125" style="163" customWidth="1"/>
    <col min="13100" max="13100" width="7.21875" style="163" customWidth="1"/>
    <col min="13101" max="13102" width="6.88671875" style="163" customWidth="1"/>
    <col min="13103" max="13103" width="6.109375" style="163" customWidth="1"/>
    <col min="13104" max="13104" width="6.77734375" style="163" customWidth="1"/>
    <col min="13105" max="13106" width="5" style="163" customWidth="1"/>
    <col min="13107" max="13107" width="8.33203125" style="163" customWidth="1"/>
    <col min="13108" max="13108" width="5.88671875" style="163" customWidth="1"/>
    <col min="13109" max="13109" width="5.44140625" style="163" customWidth="1"/>
    <col min="13110" max="13110" width="5.5546875" style="163" customWidth="1"/>
    <col min="13111" max="13111" width="5.109375" style="163" customWidth="1"/>
    <col min="13112" max="13115" width="4.33203125" style="163" customWidth="1"/>
    <col min="13116" max="13118" width="4.44140625" style="163" customWidth="1"/>
    <col min="13119" max="13120" width="4.88671875" style="163" customWidth="1"/>
    <col min="13121" max="13121" width="10.44140625" style="163" customWidth="1"/>
    <col min="13122" max="13322" width="8.88671875" style="163"/>
    <col min="13323" max="13323" width="8.88671875" style="163" customWidth="1"/>
    <col min="13324" max="13324" width="5.88671875" style="163" customWidth="1"/>
    <col min="13325" max="13325" width="6.109375" style="163" customWidth="1"/>
    <col min="13326" max="13329" width="5.21875" style="163" customWidth="1"/>
    <col min="13330" max="13330" width="5.88671875" style="163" customWidth="1"/>
    <col min="13331" max="13331" width="5.5546875" style="163" customWidth="1"/>
    <col min="13332" max="13332" width="6" style="163" customWidth="1"/>
    <col min="13333" max="13334" width="5.6640625" style="163" customWidth="1"/>
    <col min="13335" max="13335" width="5.109375" style="163" customWidth="1"/>
    <col min="13336" max="13336" width="8.88671875" style="163"/>
    <col min="13337" max="13337" width="6.21875" style="163" customWidth="1"/>
    <col min="13338" max="13338" width="6.6640625" style="163" customWidth="1"/>
    <col min="13339" max="13339" width="6.5546875" style="163" customWidth="1"/>
    <col min="13340" max="13340" width="6.44140625" style="163" customWidth="1"/>
    <col min="13341" max="13342" width="6.109375" style="163" customWidth="1"/>
    <col min="13343" max="13345" width="6.33203125" style="163" customWidth="1"/>
    <col min="13346" max="13346" width="7.77734375" style="163" customWidth="1"/>
    <col min="13347" max="13347" width="7.33203125" style="163" customWidth="1"/>
    <col min="13348" max="13348" width="10.6640625" style="163" customWidth="1"/>
    <col min="13349" max="13349" width="9.21875" style="163" customWidth="1"/>
    <col min="13350" max="13350" width="6.33203125" style="163" customWidth="1"/>
    <col min="13351" max="13351" width="6" style="163" customWidth="1"/>
    <col min="13352" max="13352" width="6.44140625" style="163" customWidth="1"/>
    <col min="13353" max="13353" width="6.6640625" style="163" customWidth="1"/>
    <col min="13354" max="13354" width="7" style="163" customWidth="1"/>
    <col min="13355" max="13355" width="7.33203125" style="163" customWidth="1"/>
    <col min="13356" max="13356" width="7.21875" style="163" customWidth="1"/>
    <col min="13357" max="13358" width="6.88671875" style="163" customWidth="1"/>
    <col min="13359" max="13359" width="6.109375" style="163" customWidth="1"/>
    <col min="13360" max="13360" width="6.77734375" style="163" customWidth="1"/>
    <col min="13361" max="13362" width="5" style="163" customWidth="1"/>
    <col min="13363" max="13363" width="8.33203125" style="163" customWidth="1"/>
    <col min="13364" max="13364" width="5.88671875" style="163" customWidth="1"/>
    <col min="13365" max="13365" width="5.44140625" style="163" customWidth="1"/>
    <col min="13366" max="13366" width="5.5546875" style="163" customWidth="1"/>
    <col min="13367" max="13367" width="5.109375" style="163" customWidth="1"/>
    <col min="13368" max="13371" width="4.33203125" style="163" customWidth="1"/>
    <col min="13372" max="13374" width="4.44140625" style="163" customWidth="1"/>
    <col min="13375" max="13376" width="4.88671875" style="163" customWidth="1"/>
    <col min="13377" max="13377" width="10.44140625" style="163" customWidth="1"/>
    <col min="13378" max="13578" width="8.88671875" style="163"/>
    <col min="13579" max="13579" width="8.88671875" style="163" customWidth="1"/>
    <col min="13580" max="13580" width="5.88671875" style="163" customWidth="1"/>
    <col min="13581" max="13581" width="6.109375" style="163" customWidth="1"/>
    <col min="13582" max="13585" width="5.21875" style="163" customWidth="1"/>
    <col min="13586" max="13586" width="5.88671875" style="163" customWidth="1"/>
    <col min="13587" max="13587" width="5.5546875" style="163" customWidth="1"/>
    <col min="13588" max="13588" width="6" style="163" customWidth="1"/>
    <col min="13589" max="13590" width="5.6640625" style="163" customWidth="1"/>
    <col min="13591" max="13591" width="5.109375" style="163" customWidth="1"/>
    <col min="13592" max="13592" width="8.88671875" style="163"/>
    <col min="13593" max="13593" width="6.21875" style="163" customWidth="1"/>
    <col min="13594" max="13594" width="6.6640625" style="163" customWidth="1"/>
    <col min="13595" max="13595" width="6.5546875" style="163" customWidth="1"/>
    <col min="13596" max="13596" width="6.44140625" style="163" customWidth="1"/>
    <col min="13597" max="13598" width="6.109375" style="163" customWidth="1"/>
    <col min="13599" max="13601" width="6.33203125" style="163" customWidth="1"/>
    <col min="13602" max="13602" width="7.77734375" style="163" customWidth="1"/>
    <col min="13603" max="13603" width="7.33203125" style="163" customWidth="1"/>
    <col min="13604" max="13604" width="10.6640625" style="163" customWidth="1"/>
    <col min="13605" max="13605" width="9.21875" style="163" customWidth="1"/>
    <col min="13606" max="13606" width="6.33203125" style="163" customWidth="1"/>
    <col min="13607" max="13607" width="6" style="163" customWidth="1"/>
    <col min="13608" max="13608" width="6.44140625" style="163" customWidth="1"/>
    <col min="13609" max="13609" width="6.6640625" style="163" customWidth="1"/>
    <col min="13610" max="13610" width="7" style="163" customWidth="1"/>
    <col min="13611" max="13611" width="7.33203125" style="163" customWidth="1"/>
    <col min="13612" max="13612" width="7.21875" style="163" customWidth="1"/>
    <col min="13613" max="13614" width="6.88671875" style="163" customWidth="1"/>
    <col min="13615" max="13615" width="6.109375" style="163" customWidth="1"/>
    <col min="13616" max="13616" width="6.77734375" style="163" customWidth="1"/>
    <col min="13617" max="13618" width="5" style="163" customWidth="1"/>
    <col min="13619" max="13619" width="8.33203125" style="163" customWidth="1"/>
    <col min="13620" max="13620" width="5.88671875" style="163" customWidth="1"/>
    <col min="13621" max="13621" width="5.44140625" style="163" customWidth="1"/>
    <col min="13622" max="13622" width="5.5546875" style="163" customWidth="1"/>
    <col min="13623" max="13623" width="5.109375" style="163" customWidth="1"/>
    <col min="13624" max="13627" width="4.33203125" style="163" customWidth="1"/>
    <col min="13628" max="13630" width="4.44140625" style="163" customWidth="1"/>
    <col min="13631" max="13632" width="4.88671875" style="163" customWidth="1"/>
    <col min="13633" max="13633" width="10.44140625" style="163" customWidth="1"/>
    <col min="13634" max="13834" width="8.88671875" style="163"/>
    <col min="13835" max="13835" width="8.88671875" style="163" customWidth="1"/>
    <col min="13836" max="13836" width="5.88671875" style="163" customWidth="1"/>
    <col min="13837" max="13837" width="6.109375" style="163" customWidth="1"/>
    <col min="13838" max="13841" width="5.21875" style="163" customWidth="1"/>
    <col min="13842" max="13842" width="5.88671875" style="163" customWidth="1"/>
    <col min="13843" max="13843" width="5.5546875" style="163" customWidth="1"/>
    <col min="13844" max="13844" width="6" style="163" customWidth="1"/>
    <col min="13845" max="13846" width="5.6640625" style="163" customWidth="1"/>
    <col min="13847" max="13847" width="5.109375" style="163" customWidth="1"/>
    <col min="13848" max="13848" width="8.88671875" style="163"/>
    <col min="13849" max="13849" width="6.21875" style="163" customWidth="1"/>
    <col min="13850" max="13850" width="6.6640625" style="163" customWidth="1"/>
    <col min="13851" max="13851" width="6.5546875" style="163" customWidth="1"/>
    <col min="13852" max="13852" width="6.44140625" style="163" customWidth="1"/>
    <col min="13853" max="13854" width="6.109375" style="163" customWidth="1"/>
    <col min="13855" max="13857" width="6.33203125" style="163" customWidth="1"/>
    <col min="13858" max="13858" width="7.77734375" style="163" customWidth="1"/>
    <col min="13859" max="13859" width="7.33203125" style="163" customWidth="1"/>
    <col min="13860" max="13860" width="10.6640625" style="163" customWidth="1"/>
    <col min="13861" max="13861" width="9.21875" style="163" customWidth="1"/>
    <col min="13862" max="13862" width="6.33203125" style="163" customWidth="1"/>
    <col min="13863" max="13863" width="6" style="163" customWidth="1"/>
    <col min="13864" max="13864" width="6.44140625" style="163" customWidth="1"/>
    <col min="13865" max="13865" width="6.6640625" style="163" customWidth="1"/>
    <col min="13866" max="13866" width="7" style="163" customWidth="1"/>
    <col min="13867" max="13867" width="7.33203125" style="163" customWidth="1"/>
    <col min="13868" max="13868" width="7.21875" style="163" customWidth="1"/>
    <col min="13869" max="13870" width="6.88671875" style="163" customWidth="1"/>
    <col min="13871" max="13871" width="6.109375" style="163" customWidth="1"/>
    <col min="13872" max="13872" width="6.77734375" style="163" customWidth="1"/>
    <col min="13873" max="13874" width="5" style="163" customWidth="1"/>
    <col min="13875" max="13875" width="8.33203125" style="163" customWidth="1"/>
    <col min="13876" max="13876" width="5.88671875" style="163" customWidth="1"/>
    <col min="13877" max="13877" width="5.44140625" style="163" customWidth="1"/>
    <col min="13878" max="13878" width="5.5546875" style="163" customWidth="1"/>
    <col min="13879" max="13879" width="5.109375" style="163" customWidth="1"/>
    <col min="13880" max="13883" width="4.33203125" style="163" customWidth="1"/>
    <col min="13884" max="13886" width="4.44140625" style="163" customWidth="1"/>
    <col min="13887" max="13888" width="4.88671875" style="163" customWidth="1"/>
    <col min="13889" max="13889" width="10.44140625" style="163" customWidth="1"/>
    <col min="13890" max="14090" width="8.88671875" style="163"/>
    <col min="14091" max="14091" width="8.88671875" style="163" customWidth="1"/>
    <col min="14092" max="14092" width="5.88671875" style="163" customWidth="1"/>
    <col min="14093" max="14093" width="6.109375" style="163" customWidth="1"/>
    <col min="14094" max="14097" width="5.21875" style="163" customWidth="1"/>
    <col min="14098" max="14098" width="5.88671875" style="163" customWidth="1"/>
    <col min="14099" max="14099" width="5.5546875" style="163" customWidth="1"/>
    <col min="14100" max="14100" width="6" style="163" customWidth="1"/>
    <col min="14101" max="14102" width="5.6640625" style="163" customWidth="1"/>
    <col min="14103" max="14103" width="5.109375" style="163" customWidth="1"/>
    <col min="14104" max="14104" width="8.88671875" style="163"/>
    <col min="14105" max="14105" width="6.21875" style="163" customWidth="1"/>
    <col min="14106" max="14106" width="6.6640625" style="163" customWidth="1"/>
    <col min="14107" max="14107" width="6.5546875" style="163" customWidth="1"/>
    <col min="14108" max="14108" width="6.44140625" style="163" customWidth="1"/>
    <col min="14109" max="14110" width="6.109375" style="163" customWidth="1"/>
    <col min="14111" max="14113" width="6.33203125" style="163" customWidth="1"/>
    <col min="14114" max="14114" width="7.77734375" style="163" customWidth="1"/>
    <col min="14115" max="14115" width="7.33203125" style="163" customWidth="1"/>
    <col min="14116" max="14116" width="10.6640625" style="163" customWidth="1"/>
    <col min="14117" max="14117" width="9.21875" style="163" customWidth="1"/>
    <col min="14118" max="14118" width="6.33203125" style="163" customWidth="1"/>
    <col min="14119" max="14119" width="6" style="163" customWidth="1"/>
    <col min="14120" max="14120" width="6.44140625" style="163" customWidth="1"/>
    <col min="14121" max="14121" width="6.6640625" style="163" customWidth="1"/>
    <col min="14122" max="14122" width="7" style="163" customWidth="1"/>
    <col min="14123" max="14123" width="7.33203125" style="163" customWidth="1"/>
    <col min="14124" max="14124" width="7.21875" style="163" customWidth="1"/>
    <col min="14125" max="14126" width="6.88671875" style="163" customWidth="1"/>
    <col min="14127" max="14127" width="6.109375" style="163" customWidth="1"/>
    <col min="14128" max="14128" width="6.77734375" style="163" customWidth="1"/>
    <col min="14129" max="14130" width="5" style="163" customWidth="1"/>
    <col min="14131" max="14131" width="8.33203125" style="163" customWidth="1"/>
    <col min="14132" max="14132" width="5.88671875" style="163" customWidth="1"/>
    <col min="14133" max="14133" width="5.44140625" style="163" customWidth="1"/>
    <col min="14134" max="14134" width="5.5546875" style="163" customWidth="1"/>
    <col min="14135" max="14135" width="5.109375" style="163" customWidth="1"/>
    <col min="14136" max="14139" width="4.33203125" style="163" customWidth="1"/>
    <col min="14140" max="14142" width="4.44140625" style="163" customWidth="1"/>
    <col min="14143" max="14144" width="4.88671875" style="163" customWidth="1"/>
    <col min="14145" max="14145" width="10.44140625" style="163" customWidth="1"/>
    <col min="14146" max="14346" width="8.88671875" style="163"/>
    <col min="14347" max="14347" width="8.88671875" style="163" customWidth="1"/>
    <col min="14348" max="14348" width="5.88671875" style="163" customWidth="1"/>
    <col min="14349" max="14349" width="6.109375" style="163" customWidth="1"/>
    <col min="14350" max="14353" width="5.21875" style="163" customWidth="1"/>
    <col min="14354" max="14354" width="5.88671875" style="163" customWidth="1"/>
    <col min="14355" max="14355" width="5.5546875" style="163" customWidth="1"/>
    <col min="14356" max="14356" width="6" style="163" customWidth="1"/>
    <col min="14357" max="14358" width="5.6640625" style="163" customWidth="1"/>
    <col min="14359" max="14359" width="5.109375" style="163" customWidth="1"/>
    <col min="14360" max="14360" width="8.88671875" style="163"/>
    <col min="14361" max="14361" width="6.21875" style="163" customWidth="1"/>
    <col min="14362" max="14362" width="6.6640625" style="163" customWidth="1"/>
    <col min="14363" max="14363" width="6.5546875" style="163" customWidth="1"/>
    <col min="14364" max="14364" width="6.44140625" style="163" customWidth="1"/>
    <col min="14365" max="14366" width="6.109375" style="163" customWidth="1"/>
    <col min="14367" max="14369" width="6.33203125" style="163" customWidth="1"/>
    <col min="14370" max="14370" width="7.77734375" style="163" customWidth="1"/>
    <col min="14371" max="14371" width="7.33203125" style="163" customWidth="1"/>
    <col min="14372" max="14372" width="10.6640625" style="163" customWidth="1"/>
    <col min="14373" max="14373" width="9.21875" style="163" customWidth="1"/>
    <col min="14374" max="14374" width="6.33203125" style="163" customWidth="1"/>
    <col min="14375" max="14375" width="6" style="163" customWidth="1"/>
    <col min="14376" max="14376" width="6.44140625" style="163" customWidth="1"/>
    <col min="14377" max="14377" width="6.6640625" style="163" customWidth="1"/>
    <col min="14378" max="14378" width="7" style="163" customWidth="1"/>
    <col min="14379" max="14379" width="7.33203125" style="163" customWidth="1"/>
    <col min="14380" max="14380" width="7.21875" style="163" customWidth="1"/>
    <col min="14381" max="14382" width="6.88671875" style="163" customWidth="1"/>
    <col min="14383" max="14383" width="6.109375" style="163" customWidth="1"/>
    <col min="14384" max="14384" width="6.77734375" style="163" customWidth="1"/>
    <col min="14385" max="14386" width="5" style="163" customWidth="1"/>
    <col min="14387" max="14387" width="8.33203125" style="163" customWidth="1"/>
    <col min="14388" max="14388" width="5.88671875" style="163" customWidth="1"/>
    <col min="14389" max="14389" width="5.44140625" style="163" customWidth="1"/>
    <col min="14390" max="14390" width="5.5546875" style="163" customWidth="1"/>
    <col min="14391" max="14391" width="5.109375" style="163" customWidth="1"/>
    <col min="14392" max="14395" width="4.33203125" style="163" customWidth="1"/>
    <col min="14396" max="14398" width="4.44140625" style="163" customWidth="1"/>
    <col min="14399" max="14400" width="4.88671875" style="163" customWidth="1"/>
    <col min="14401" max="14401" width="10.44140625" style="163" customWidth="1"/>
    <col min="14402" max="14602" width="8.88671875" style="163"/>
    <col min="14603" max="14603" width="8.88671875" style="163" customWidth="1"/>
    <col min="14604" max="14604" width="5.88671875" style="163" customWidth="1"/>
    <col min="14605" max="14605" width="6.109375" style="163" customWidth="1"/>
    <col min="14606" max="14609" width="5.21875" style="163" customWidth="1"/>
    <col min="14610" max="14610" width="5.88671875" style="163" customWidth="1"/>
    <col min="14611" max="14611" width="5.5546875" style="163" customWidth="1"/>
    <col min="14612" max="14612" width="6" style="163" customWidth="1"/>
    <col min="14613" max="14614" width="5.6640625" style="163" customWidth="1"/>
    <col min="14615" max="14615" width="5.109375" style="163" customWidth="1"/>
    <col min="14616" max="14616" width="8.88671875" style="163"/>
    <col min="14617" max="14617" width="6.21875" style="163" customWidth="1"/>
    <col min="14618" max="14618" width="6.6640625" style="163" customWidth="1"/>
    <col min="14619" max="14619" width="6.5546875" style="163" customWidth="1"/>
    <col min="14620" max="14620" width="6.44140625" style="163" customWidth="1"/>
    <col min="14621" max="14622" width="6.109375" style="163" customWidth="1"/>
    <col min="14623" max="14625" width="6.33203125" style="163" customWidth="1"/>
    <col min="14626" max="14626" width="7.77734375" style="163" customWidth="1"/>
    <col min="14627" max="14627" width="7.33203125" style="163" customWidth="1"/>
    <col min="14628" max="14628" width="10.6640625" style="163" customWidth="1"/>
    <col min="14629" max="14629" width="9.21875" style="163" customWidth="1"/>
    <col min="14630" max="14630" width="6.33203125" style="163" customWidth="1"/>
    <col min="14631" max="14631" width="6" style="163" customWidth="1"/>
    <col min="14632" max="14632" width="6.44140625" style="163" customWidth="1"/>
    <col min="14633" max="14633" width="6.6640625" style="163" customWidth="1"/>
    <col min="14634" max="14634" width="7" style="163" customWidth="1"/>
    <col min="14635" max="14635" width="7.33203125" style="163" customWidth="1"/>
    <col min="14636" max="14636" width="7.21875" style="163" customWidth="1"/>
    <col min="14637" max="14638" width="6.88671875" style="163" customWidth="1"/>
    <col min="14639" max="14639" width="6.109375" style="163" customWidth="1"/>
    <col min="14640" max="14640" width="6.77734375" style="163" customWidth="1"/>
    <col min="14641" max="14642" width="5" style="163" customWidth="1"/>
    <col min="14643" max="14643" width="8.33203125" style="163" customWidth="1"/>
    <col min="14644" max="14644" width="5.88671875" style="163" customWidth="1"/>
    <col min="14645" max="14645" width="5.44140625" style="163" customWidth="1"/>
    <col min="14646" max="14646" width="5.5546875" style="163" customWidth="1"/>
    <col min="14647" max="14647" width="5.109375" style="163" customWidth="1"/>
    <col min="14648" max="14651" width="4.33203125" style="163" customWidth="1"/>
    <col min="14652" max="14654" width="4.44140625" style="163" customWidth="1"/>
    <col min="14655" max="14656" width="4.88671875" style="163" customWidth="1"/>
    <col min="14657" max="14657" width="10.44140625" style="163" customWidth="1"/>
    <col min="14658" max="14858" width="8.88671875" style="163"/>
    <col min="14859" max="14859" width="8.88671875" style="163" customWidth="1"/>
    <col min="14860" max="14860" width="5.88671875" style="163" customWidth="1"/>
    <col min="14861" max="14861" width="6.109375" style="163" customWidth="1"/>
    <col min="14862" max="14865" width="5.21875" style="163" customWidth="1"/>
    <col min="14866" max="14866" width="5.88671875" style="163" customWidth="1"/>
    <col min="14867" max="14867" width="5.5546875" style="163" customWidth="1"/>
    <col min="14868" max="14868" width="6" style="163" customWidth="1"/>
    <col min="14869" max="14870" width="5.6640625" style="163" customWidth="1"/>
    <col min="14871" max="14871" width="5.109375" style="163" customWidth="1"/>
    <col min="14872" max="14872" width="8.88671875" style="163"/>
    <col min="14873" max="14873" width="6.21875" style="163" customWidth="1"/>
    <col min="14874" max="14874" width="6.6640625" style="163" customWidth="1"/>
    <col min="14875" max="14875" width="6.5546875" style="163" customWidth="1"/>
    <col min="14876" max="14876" width="6.44140625" style="163" customWidth="1"/>
    <col min="14877" max="14878" width="6.109375" style="163" customWidth="1"/>
    <col min="14879" max="14881" width="6.33203125" style="163" customWidth="1"/>
    <col min="14882" max="14882" width="7.77734375" style="163" customWidth="1"/>
    <col min="14883" max="14883" width="7.33203125" style="163" customWidth="1"/>
    <col min="14884" max="14884" width="10.6640625" style="163" customWidth="1"/>
    <col min="14885" max="14885" width="9.21875" style="163" customWidth="1"/>
    <col min="14886" max="14886" width="6.33203125" style="163" customWidth="1"/>
    <col min="14887" max="14887" width="6" style="163" customWidth="1"/>
    <col min="14888" max="14888" width="6.44140625" style="163" customWidth="1"/>
    <col min="14889" max="14889" width="6.6640625" style="163" customWidth="1"/>
    <col min="14890" max="14890" width="7" style="163" customWidth="1"/>
    <col min="14891" max="14891" width="7.33203125" style="163" customWidth="1"/>
    <col min="14892" max="14892" width="7.21875" style="163" customWidth="1"/>
    <col min="14893" max="14894" width="6.88671875" style="163" customWidth="1"/>
    <col min="14895" max="14895" width="6.109375" style="163" customWidth="1"/>
    <col min="14896" max="14896" width="6.77734375" style="163" customWidth="1"/>
    <col min="14897" max="14898" width="5" style="163" customWidth="1"/>
    <col min="14899" max="14899" width="8.33203125" style="163" customWidth="1"/>
    <col min="14900" max="14900" width="5.88671875" style="163" customWidth="1"/>
    <col min="14901" max="14901" width="5.44140625" style="163" customWidth="1"/>
    <col min="14902" max="14902" width="5.5546875" style="163" customWidth="1"/>
    <col min="14903" max="14903" width="5.109375" style="163" customWidth="1"/>
    <col min="14904" max="14907" width="4.33203125" style="163" customWidth="1"/>
    <col min="14908" max="14910" width="4.44140625" style="163" customWidth="1"/>
    <col min="14911" max="14912" width="4.88671875" style="163" customWidth="1"/>
    <col min="14913" max="14913" width="10.44140625" style="163" customWidth="1"/>
    <col min="14914" max="15114" width="8.88671875" style="163"/>
    <col min="15115" max="15115" width="8.88671875" style="163" customWidth="1"/>
    <col min="15116" max="15116" width="5.88671875" style="163" customWidth="1"/>
    <col min="15117" max="15117" width="6.109375" style="163" customWidth="1"/>
    <col min="15118" max="15121" width="5.21875" style="163" customWidth="1"/>
    <col min="15122" max="15122" width="5.88671875" style="163" customWidth="1"/>
    <col min="15123" max="15123" width="5.5546875" style="163" customWidth="1"/>
    <col min="15124" max="15124" width="6" style="163" customWidth="1"/>
    <col min="15125" max="15126" width="5.6640625" style="163" customWidth="1"/>
    <col min="15127" max="15127" width="5.109375" style="163" customWidth="1"/>
    <col min="15128" max="15128" width="8.88671875" style="163"/>
    <col min="15129" max="15129" width="6.21875" style="163" customWidth="1"/>
    <col min="15130" max="15130" width="6.6640625" style="163" customWidth="1"/>
    <col min="15131" max="15131" width="6.5546875" style="163" customWidth="1"/>
    <col min="15132" max="15132" width="6.44140625" style="163" customWidth="1"/>
    <col min="15133" max="15134" width="6.109375" style="163" customWidth="1"/>
    <col min="15135" max="15137" width="6.33203125" style="163" customWidth="1"/>
    <col min="15138" max="15138" width="7.77734375" style="163" customWidth="1"/>
    <col min="15139" max="15139" width="7.33203125" style="163" customWidth="1"/>
    <col min="15140" max="15140" width="10.6640625" style="163" customWidth="1"/>
    <col min="15141" max="15141" width="9.21875" style="163" customWidth="1"/>
    <col min="15142" max="15142" width="6.33203125" style="163" customWidth="1"/>
    <col min="15143" max="15143" width="6" style="163" customWidth="1"/>
    <col min="15144" max="15144" width="6.44140625" style="163" customWidth="1"/>
    <col min="15145" max="15145" width="6.6640625" style="163" customWidth="1"/>
    <col min="15146" max="15146" width="7" style="163" customWidth="1"/>
    <col min="15147" max="15147" width="7.33203125" style="163" customWidth="1"/>
    <col min="15148" max="15148" width="7.21875" style="163" customWidth="1"/>
    <col min="15149" max="15150" width="6.88671875" style="163" customWidth="1"/>
    <col min="15151" max="15151" width="6.109375" style="163" customWidth="1"/>
    <col min="15152" max="15152" width="6.77734375" style="163" customWidth="1"/>
    <col min="15153" max="15154" width="5" style="163" customWidth="1"/>
    <col min="15155" max="15155" width="8.33203125" style="163" customWidth="1"/>
    <col min="15156" max="15156" width="5.88671875" style="163" customWidth="1"/>
    <col min="15157" max="15157" width="5.44140625" style="163" customWidth="1"/>
    <col min="15158" max="15158" width="5.5546875" style="163" customWidth="1"/>
    <col min="15159" max="15159" width="5.109375" style="163" customWidth="1"/>
    <col min="15160" max="15163" width="4.33203125" style="163" customWidth="1"/>
    <col min="15164" max="15166" width="4.44140625" style="163" customWidth="1"/>
    <col min="15167" max="15168" width="4.88671875" style="163" customWidth="1"/>
    <col min="15169" max="15169" width="10.44140625" style="163" customWidth="1"/>
    <col min="15170" max="15370" width="8.88671875" style="163"/>
    <col min="15371" max="15371" width="8.88671875" style="163" customWidth="1"/>
    <col min="15372" max="15372" width="5.88671875" style="163" customWidth="1"/>
    <col min="15373" max="15373" width="6.109375" style="163" customWidth="1"/>
    <col min="15374" max="15377" width="5.21875" style="163" customWidth="1"/>
    <col min="15378" max="15378" width="5.88671875" style="163" customWidth="1"/>
    <col min="15379" max="15379" width="5.5546875" style="163" customWidth="1"/>
    <col min="15380" max="15380" width="6" style="163" customWidth="1"/>
    <col min="15381" max="15382" width="5.6640625" style="163" customWidth="1"/>
    <col min="15383" max="15383" width="5.109375" style="163" customWidth="1"/>
    <col min="15384" max="15384" width="8.88671875" style="163"/>
    <col min="15385" max="15385" width="6.21875" style="163" customWidth="1"/>
    <col min="15386" max="15386" width="6.6640625" style="163" customWidth="1"/>
    <col min="15387" max="15387" width="6.5546875" style="163" customWidth="1"/>
    <col min="15388" max="15388" width="6.44140625" style="163" customWidth="1"/>
    <col min="15389" max="15390" width="6.109375" style="163" customWidth="1"/>
    <col min="15391" max="15393" width="6.33203125" style="163" customWidth="1"/>
    <col min="15394" max="15394" width="7.77734375" style="163" customWidth="1"/>
    <col min="15395" max="15395" width="7.33203125" style="163" customWidth="1"/>
    <col min="15396" max="15396" width="10.6640625" style="163" customWidth="1"/>
    <col min="15397" max="15397" width="9.21875" style="163" customWidth="1"/>
    <col min="15398" max="15398" width="6.33203125" style="163" customWidth="1"/>
    <col min="15399" max="15399" width="6" style="163" customWidth="1"/>
    <col min="15400" max="15400" width="6.44140625" style="163" customWidth="1"/>
    <col min="15401" max="15401" width="6.6640625" style="163" customWidth="1"/>
    <col min="15402" max="15402" width="7" style="163" customWidth="1"/>
    <col min="15403" max="15403" width="7.33203125" style="163" customWidth="1"/>
    <col min="15404" max="15404" width="7.21875" style="163" customWidth="1"/>
    <col min="15405" max="15406" width="6.88671875" style="163" customWidth="1"/>
    <col min="15407" max="15407" width="6.109375" style="163" customWidth="1"/>
    <col min="15408" max="15408" width="6.77734375" style="163" customWidth="1"/>
    <col min="15409" max="15410" width="5" style="163" customWidth="1"/>
    <col min="15411" max="15411" width="8.33203125" style="163" customWidth="1"/>
    <col min="15412" max="15412" width="5.88671875" style="163" customWidth="1"/>
    <col min="15413" max="15413" width="5.44140625" style="163" customWidth="1"/>
    <col min="15414" max="15414" width="5.5546875" style="163" customWidth="1"/>
    <col min="15415" max="15415" width="5.109375" style="163" customWidth="1"/>
    <col min="15416" max="15419" width="4.33203125" style="163" customWidth="1"/>
    <col min="15420" max="15422" width="4.44140625" style="163" customWidth="1"/>
    <col min="15423" max="15424" width="4.88671875" style="163" customWidth="1"/>
    <col min="15425" max="15425" width="10.44140625" style="163" customWidth="1"/>
    <col min="15426" max="15626" width="8.88671875" style="163"/>
    <col min="15627" max="15627" width="8.88671875" style="163" customWidth="1"/>
    <col min="15628" max="15628" width="5.88671875" style="163" customWidth="1"/>
    <col min="15629" max="15629" width="6.109375" style="163" customWidth="1"/>
    <col min="15630" max="15633" width="5.21875" style="163" customWidth="1"/>
    <col min="15634" max="15634" width="5.88671875" style="163" customWidth="1"/>
    <col min="15635" max="15635" width="5.5546875" style="163" customWidth="1"/>
    <col min="15636" max="15636" width="6" style="163" customWidth="1"/>
    <col min="15637" max="15638" width="5.6640625" style="163" customWidth="1"/>
    <col min="15639" max="15639" width="5.109375" style="163" customWidth="1"/>
    <col min="15640" max="15640" width="8.88671875" style="163"/>
    <col min="15641" max="15641" width="6.21875" style="163" customWidth="1"/>
    <col min="15642" max="15642" width="6.6640625" style="163" customWidth="1"/>
    <col min="15643" max="15643" width="6.5546875" style="163" customWidth="1"/>
    <col min="15644" max="15644" width="6.44140625" style="163" customWidth="1"/>
    <col min="15645" max="15646" width="6.109375" style="163" customWidth="1"/>
    <col min="15647" max="15649" width="6.33203125" style="163" customWidth="1"/>
    <col min="15650" max="15650" width="7.77734375" style="163" customWidth="1"/>
    <col min="15651" max="15651" width="7.33203125" style="163" customWidth="1"/>
    <col min="15652" max="15652" width="10.6640625" style="163" customWidth="1"/>
    <col min="15653" max="15653" width="9.21875" style="163" customWidth="1"/>
    <col min="15654" max="15654" width="6.33203125" style="163" customWidth="1"/>
    <col min="15655" max="15655" width="6" style="163" customWidth="1"/>
    <col min="15656" max="15656" width="6.44140625" style="163" customWidth="1"/>
    <col min="15657" max="15657" width="6.6640625" style="163" customWidth="1"/>
    <col min="15658" max="15658" width="7" style="163" customWidth="1"/>
    <col min="15659" max="15659" width="7.33203125" style="163" customWidth="1"/>
    <col min="15660" max="15660" width="7.21875" style="163" customWidth="1"/>
    <col min="15661" max="15662" width="6.88671875" style="163" customWidth="1"/>
    <col min="15663" max="15663" width="6.109375" style="163" customWidth="1"/>
    <col min="15664" max="15664" width="6.77734375" style="163" customWidth="1"/>
    <col min="15665" max="15666" width="5" style="163" customWidth="1"/>
    <col min="15667" max="15667" width="8.33203125" style="163" customWidth="1"/>
    <col min="15668" max="15668" width="5.88671875" style="163" customWidth="1"/>
    <col min="15669" max="15669" width="5.44140625" style="163" customWidth="1"/>
    <col min="15670" max="15670" width="5.5546875" style="163" customWidth="1"/>
    <col min="15671" max="15671" width="5.109375" style="163" customWidth="1"/>
    <col min="15672" max="15675" width="4.33203125" style="163" customWidth="1"/>
    <col min="15676" max="15678" width="4.44140625" style="163" customWidth="1"/>
    <col min="15679" max="15680" width="4.88671875" style="163" customWidth="1"/>
    <col min="15681" max="15681" width="10.44140625" style="163" customWidth="1"/>
    <col min="15682" max="15882" width="8.88671875" style="163"/>
    <col min="15883" max="15883" width="8.88671875" style="163" customWidth="1"/>
    <col min="15884" max="15884" width="5.88671875" style="163" customWidth="1"/>
    <col min="15885" max="15885" width="6.109375" style="163" customWidth="1"/>
    <col min="15886" max="15889" width="5.21875" style="163" customWidth="1"/>
    <col min="15890" max="15890" width="5.88671875" style="163" customWidth="1"/>
    <col min="15891" max="15891" width="5.5546875" style="163" customWidth="1"/>
    <col min="15892" max="15892" width="6" style="163" customWidth="1"/>
    <col min="15893" max="15894" width="5.6640625" style="163" customWidth="1"/>
    <col min="15895" max="15895" width="5.109375" style="163" customWidth="1"/>
    <col min="15896" max="15896" width="8.88671875" style="163"/>
    <col min="15897" max="15897" width="6.21875" style="163" customWidth="1"/>
    <col min="15898" max="15898" width="6.6640625" style="163" customWidth="1"/>
    <col min="15899" max="15899" width="6.5546875" style="163" customWidth="1"/>
    <col min="15900" max="15900" width="6.44140625" style="163" customWidth="1"/>
    <col min="15901" max="15902" width="6.109375" style="163" customWidth="1"/>
    <col min="15903" max="15905" width="6.33203125" style="163" customWidth="1"/>
    <col min="15906" max="15906" width="7.77734375" style="163" customWidth="1"/>
    <col min="15907" max="15907" width="7.33203125" style="163" customWidth="1"/>
    <col min="15908" max="15908" width="10.6640625" style="163" customWidth="1"/>
    <col min="15909" max="15909" width="9.21875" style="163" customWidth="1"/>
    <col min="15910" max="15910" width="6.33203125" style="163" customWidth="1"/>
    <col min="15911" max="15911" width="6" style="163" customWidth="1"/>
    <col min="15912" max="15912" width="6.44140625" style="163" customWidth="1"/>
    <col min="15913" max="15913" width="6.6640625" style="163" customWidth="1"/>
    <col min="15914" max="15914" width="7" style="163" customWidth="1"/>
    <col min="15915" max="15915" width="7.33203125" style="163" customWidth="1"/>
    <col min="15916" max="15916" width="7.21875" style="163" customWidth="1"/>
    <col min="15917" max="15918" width="6.88671875" style="163" customWidth="1"/>
    <col min="15919" max="15919" width="6.109375" style="163" customWidth="1"/>
    <col min="15920" max="15920" width="6.77734375" style="163" customWidth="1"/>
    <col min="15921" max="15922" width="5" style="163" customWidth="1"/>
    <col min="15923" max="15923" width="8.33203125" style="163" customWidth="1"/>
    <col min="15924" max="15924" width="5.88671875" style="163" customWidth="1"/>
    <col min="15925" max="15925" width="5.44140625" style="163" customWidth="1"/>
    <col min="15926" max="15926" width="5.5546875" style="163" customWidth="1"/>
    <col min="15927" max="15927" width="5.109375" style="163" customWidth="1"/>
    <col min="15928" max="15931" width="4.33203125" style="163" customWidth="1"/>
    <col min="15932" max="15934" width="4.44140625" style="163" customWidth="1"/>
    <col min="15935" max="15936" width="4.88671875" style="163" customWidth="1"/>
    <col min="15937" max="15937" width="10.44140625" style="163" customWidth="1"/>
    <col min="15938" max="16138" width="8.88671875" style="163"/>
    <col min="16139" max="16139" width="8.88671875" style="163" customWidth="1"/>
    <col min="16140" max="16140" width="5.88671875" style="163" customWidth="1"/>
    <col min="16141" max="16141" width="6.109375" style="163" customWidth="1"/>
    <col min="16142" max="16145" width="5.21875" style="163" customWidth="1"/>
    <col min="16146" max="16146" width="5.88671875" style="163" customWidth="1"/>
    <col min="16147" max="16147" width="5.5546875" style="163" customWidth="1"/>
    <col min="16148" max="16148" width="6" style="163" customWidth="1"/>
    <col min="16149" max="16150" width="5.6640625" style="163" customWidth="1"/>
    <col min="16151" max="16151" width="5.109375" style="163" customWidth="1"/>
    <col min="16152" max="16152" width="8.88671875" style="163"/>
    <col min="16153" max="16153" width="6.21875" style="163" customWidth="1"/>
    <col min="16154" max="16154" width="6.6640625" style="163" customWidth="1"/>
    <col min="16155" max="16155" width="6.5546875" style="163" customWidth="1"/>
    <col min="16156" max="16156" width="6.44140625" style="163" customWidth="1"/>
    <col min="16157" max="16158" width="6.109375" style="163" customWidth="1"/>
    <col min="16159" max="16161" width="6.33203125" style="163" customWidth="1"/>
    <col min="16162" max="16162" width="7.77734375" style="163" customWidth="1"/>
    <col min="16163" max="16163" width="7.33203125" style="163" customWidth="1"/>
    <col min="16164" max="16164" width="10.6640625" style="163" customWidth="1"/>
    <col min="16165" max="16165" width="9.21875" style="163" customWidth="1"/>
    <col min="16166" max="16166" width="6.33203125" style="163" customWidth="1"/>
    <col min="16167" max="16167" width="6" style="163" customWidth="1"/>
    <col min="16168" max="16168" width="6.44140625" style="163" customWidth="1"/>
    <col min="16169" max="16169" width="6.6640625" style="163" customWidth="1"/>
    <col min="16170" max="16170" width="7" style="163" customWidth="1"/>
    <col min="16171" max="16171" width="7.33203125" style="163" customWidth="1"/>
    <col min="16172" max="16172" width="7.21875" style="163" customWidth="1"/>
    <col min="16173" max="16174" width="6.88671875" style="163" customWidth="1"/>
    <col min="16175" max="16175" width="6.109375" style="163" customWidth="1"/>
    <col min="16176" max="16176" width="6.77734375" style="163" customWidth="1"/>
    <col min="16177" max="16178" width="5" style="163" customWidth="1"/>
    <col min="16179" max="16179" width="8.33203125" style="163" customWidth="1"/>
    <col min="16180" max="16180" width="5.88671875" style="163" customWidth="1"/>
    <col min="16181" max="16181" width="5.44140625" style="163" customWidth="1"/>
    <col min="16182" max="16182" width="5.5546875" style="163" customWidth="1"/>
    <col min="16183" max="16183" width="5.109375" style="163" customWidth="1"/>
    <col min="16184" max="16187" width="4.33203125" style="163" customWidth="1"/>
    <col min="16188" max="16190" width="4.44140625" style="163" customWidth="1"/>
    <col min="16191" max="16192" width="4.88671875" style="163" customWidth="1"/>
    <col min="16193" max="16193" width="10.44140625" style="163" customWidth="1"/>
    <col min="16194" max="16384" width="8.88671875" style="163"/>
  </cols>
  <sheetData>
    <row r="1" spans="1:64">
      <c r="A1" s="720"/>
      <c r="B1" s="720"/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1"/>
      <c r="O1" s="720"/>
      <c r="P1" s="720"/>
      <c r="Q1" s="720"/>
      <c r="R1" s="720"/>
      <c r="S1" s="720"/>
      <c r="T1" s="720"/>
      <c r="U1" s="720"/>
      <c r="V1" s="720"/>
      <c r="W1" s="720"/>
      <c r="X1" s="720"/>
      <c r="Y1" s="720"/>
      <c r="Z1" s="720"/>
      <c r="AA1" s="720"/>
      <c r="AB1" s="720"/>
      <c r="AC1" s="720"/>
      <c r="AD1" s="720"/>
      <c r="AE1" s="720"/>
      <c r="AF1" s="720"/>
      <c r="AG1" s="720"/>
      <c r="AH1" s="720"/>
      <c r="AI1" s="720"/>
      <c r="AJ1" s="720"/>
      <c r="AK1" s="722"/>
      <c r="AL1" s="721"/>
      <c r="AM1" s="720"/>
      <c r="AN1" s="720"/>
      <c r="AO1" s="720"/>
      <c r="AP1" s="720"/>
      <c r="AQ1" s="720"/>
      <c r="AR1" s="720"/>
      <c r="AS1" s="720"/>
      <c r="AT1" s="720"/>
      <c r="AU1" s="720"/>
      <c r="AV1" s="720"/>
      <c r="AW1" s="720"/>
      <c r="AX1" s="720"/>
      <c r="AY1" s="720"/>
      <c r="AZ1" s="720"/>
      <c r="BA1" s="720"/>
      <c r="BB1" s="720"/>
      <c r="BC1" s="720"/>
      <c r="BD1" s="720"/>
      <c r="BE1" s="720"/>
      <c r="BF1" s="720"/>
      <c r="BG1" s="721"/>
      <c r="BH1" s="722"/>
      <c r="BI1" s="722"/>
      <c r="BJ1" s="722"/>
      <c r="BK1" s="722"/>
      <c r="BL1" s="722"/>
    </row>
    <row r="2" spans="1:64" ht="27.75">
      <c r="A2" s="1166" t="s">
        <v>898</v>
      </c>
      <c r="B2" s="1166"/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  <c r="N2" s="1166"/>
      <c r="O2" s="1166"/>
      <c r="P2" s="1166"/>
      <c r="Q2" s="1166"/>
      <c r="R2" s="1166"/>
      <c r="S2" s="1166"/>
      <c r="T2" s="1166"/>
      <c r="U2" s="1166"/>
      <c r="V2" s="1166"/>
      <c r="W2" s="1166"/>
      <c r="X2" s="1166"/>
      <c r="Y2" s="1166"/>
      <c r="Z2" s="1166"/>
      <c r="AA2" s="1166" t="s">
        <v>899</v>
      </c>
      <c r="AB2" s="1166"/>
      <c r="AC2" s="1166"/>
      <c r="AD2" s="1166"/>
      <c r="AE2" s="1166"/>
      <c r="AF2" s="1166"/>
      <c r="AG2" s="1166"/>
      <c r="AH2" s="1166"/>
      <c r="AI2" s="1166"/>
      <c r="AJ2" s="1166"/>
      <c r="AK2" s="1166"/>
      <c r="AL2" s="723"/>
      <c r="AM2" s="1166"/>
      <c r="AN2" s="1166"/>
      <c r="AO2" s="1166"/>
      <c r="AP2" s="1166"/>
      <c r="AQ2" s="1166"/>
      <c r="AR2" s="1166"/>
      <c r="AS2" s="1166"/>
      <c r="AT2" s="1166"/>
      <c r="AU2" s="1166"/>
      <c r="AV2" s="1166"/>
      <c r="AW2" s="1166"/>
      <c r="AX2" s="1166"/>
      <c r="AY2" s="1166" t="s">
        <v>900</v>
      </c>
      <c r="AZ2" s="1166"/>
      <c r="BA2" s="1166"/>
      <c r="BB2" s="1166"/>
      <c r="BC2" s="1166"/>
      <c r="BD2" s="1166"/>
      <c r="BE2" s="1166"/>
      <c r="BF2" s="1166"/>
      <c r="BG2" s="723"/>
      <c r="BH2" s="1163"/>
      <c r="BI2" s="1163"/>
      <c r="BJ2" s="1163"/>
      <c r="BK2" s="1163"/>
      <c r="BL2" s="1163"/>
    </row>
    <row r="3" spans="1:64" ht="20.25">
      <c r="A3" s="1164" t="s">
        <v>288</v>
      </c>
      <c r="B3" s="1164"/>
      <c r="C3" s="1164"/>
      <c r="D3" s="1164"/>
      <c r="E3" s="1164"/>
      <c r="F3" s="1164"/>
      <c r="G3" s="1164"/>
      <c r="H3" s="1164"/>
      <c r="I3" s="1164"/>
      <c r="J3" s="1164"/>
      <c r="K3" s="1164"/>
      <c r="L3" s="1164"/>
      <c r="M3" s="1164"/>
      <c r="N3" s="1164"/>
      <c r="O3" s="1164"/>
      <c r="P3" s="1164"/>
      <c r="Q3" s="1164"/>
      <c r="R3" s="1164"/>
      <c r="S3" s="1164"/>
      <c r="T3" s="1164"/>
      <c r="U3" s="1164"/>
      <c r="V3" s="1164"/>
      <c r="W3" s="1164"/>
      <c r="X3" s="1164"/>
      <c r="Y3" s="1164"/>
      <c r="Z3" s="1164"/>
      <c r="AA3" s="1164" t="s">
        <v>287</v>
      </c>
      <c r="AB3" s="1164"/>
      <c r="AC3" s="1164"/>
      <c r="AD3" s="1164"/>
      <c r="AE3" s="1164"/>
      <c r="AF3" s="1164"/>
      <c r="AG3" s="1164"/>
      <c r="AH3" s="1164"/>
      <c r="AI3" s="1164"/>
      <c r="AJ3" s="1164"/>
      <c r="AK3" s="1164"/>
      <c r="AL3" s="425"/>
      <c r="AM3" s="1164"/>
      <c r="AN3" s="1164"/>
      <c r="AO3" s="1164"/>
      <c r="AP3" s="1164"/>
      <c r="AQ3" s="1164"/>
      <c r="AR3" s="1164"/>
      <c r="AS3" s="1164"/>
      <c r="AT3" s="1164"/>
      <c r="AU3" s="1164"/>
      <c r="AV3" s="1164"/>
      <c r="AW3" s="1164"/>
      <c r="AX3" s="1164"/>
      <c r="AY3" s="1164" t="s">
        <v>289</v>
      </c>
      <c r="AZ3" s="1164"/>
      <c r="BA3" s="1164"/>
      <c r="BB3" s="1164"/>
      <c r="BC3" s="1164"/>
      <c r="BD3" s="1164"/>
      <c r="BE3" s="1164"/>
      <c r="BF3" s="1164"/>
      <c r="BG3" s="425"/>
      <c r="BH3" s="1165"/>
      <c r="BI3" s="1165"/>
      <c r="BJ3" s="1165"/>
      <c r="BK3" s="1165"/>
      <c r="BL3" s="1165"/>
    </row>
    <row r="4" spans="1:64" ht="14.25" thickBot="1">
      <c r="A4" s="162" t="s">
        <v>901</v>
      </c>
      <c r="B4" s="162"/>
      <c r="C4" s="162"/>
      <c r="D4" s="162"/>
      <c r="E4" s="162"/>
      <c r="F4" s="162"/>
      <c r="G4" s="162"/>
      <c r="H4" s="162"/>
      <c r="I4" s="162"/>
      <c r="J4" s="162"/>
      <c r="K4" s="1160"/>
      <c r="L4" s="1160"/>
      <c r="M4" s="219" t="s">
        <v>292</v>
      </c>
      <c r="N4" s="207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 t="s">
        <v>901</v>
      </c>
      <c r="AB4" s="162"/>
      <c r="AC4" s="162"/>
      <c r="AD4" s="162"/>
      <c r="AE4" s="162"/>
      <c r="AF4" s="162"/>
      <c r="AG4" s="162"/>
      <c r="AH4" s="162"/>
      <c r="AI4" s="162"/>
      <c r="AJ4" s="162"/>
      <c r="AK4" s="207" t="s">
        <v>293</v>
      </c>
      <c r="AL4" s="207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 t="s">
        <v>901</v>
      </c>
      <c r="AZ4" s="179"/>
      <c r="BA4" s="179"/>
      <c r="BB4" s="179"/>
      <c r="BC4" s="179"/>
      <c r="BD4" s="179"/>
      <c r="BE4" s="179"/>
      <c r="BF4" s="207" t="s">
        <v>293</v>
      </c>
      <c r="BG4" s="162"/>
      <c r="BH4" s="179"/>
      <c r="BI4" s="179"/>
      <c r="BJ4" s="179"/>
      <c r="BK4" s="179"/>
      <c r="BL4" s="207"/>
    </row>
    <row r="5" spans="1:64" ht="24.95" customHeight="1">
      <c r="A5" s="1128" t="s">
        <v>968</v>
      </c>
      <c r="B5" s="1161" t="s">
        <v>969</v>
      </c>
      <c r="C5" s="1155" t="s">
        <v>973</v>
      </c>
      <c r="D5" s="1156"/>
      <c r="E5" s="1156"/>
      <c r="F5" s="1156"/>
      <c r="G5" s="1156"/>
      <c r="H5" s="1156"/>
      <c r="I5" s="1156"/>
      <c r="J5" s="1156"/>
      <c r="K5" s="1156"/>
      <c r="L5" s="1156"/>
      <c r="M5" s="1156"/>
      <c r="N5" s="1128" t="s">
        <v>968</v>
      </c>
      <c r="O5" s="1155" t="s">
        <v>974</v>
      </c>
      <c r="P5" s="1156"/>
      <c r="Q5" s="1156"/>
      <c r="R5" s="1156"/>
      <c r="S5" s="1156"/>
      <c r="T5" s="1156"/>
      <c r="U5" s="1156"/>
      <c r="V5" s="1156"/>
      <c r="W5" s="1156"/>
      <c r="X5" s="1156"/>
      <c r="Y5" s="1156"/>
      <c r="Z5" s="1156"/>
      <c r="AA5" s="1128" t="s">
        <v>968</v>
      </c>
      <c r="AB5" s="1157" t="s">
        <v>975</v>
      </c>
      <c r="AC5" s="1158"/>
      <c r="AD5" s="1158"/>
      <c r="AE5" s="1158"/>
      <c r="AF5" s="1158"/>
      <c r="AG5" s="1158"/>
      <c r="AH5" s="1158"/>
      <c r="AI5" s="1158"/>
      <c r="AJ5" s="1158"/>
      <c r="AK5" s="1158"/>
      <c r="AL5" s="1128" t="s">
        <v>968</v>
      </c>
      <c r="AM5" s="1159" t="s">
        <v>976</v>
      </c>
      <c r="AN5" s="1158"/>
      <c r="AO5" s="1158"/>
      <c r="AP5" s="1158"/>
      <c r="AQ5" s="1158"/>
      <c r="AR5" s="1158"/>
      <c r="AS5" s="1158"/>
      <c r="AT5" s="1158"/>
      <c r="AU5" s="1158"/>
      <c r="AV5" s="1158"/>
      <c r="AW5" s="1158"/>
      <c r="AX5" s="1158"/>
      <c r="AY5" s="1128" t="s">
        <v>968</v>
      </c>
      <c r="AZ5" s="1145" t="s">
        <v>991</v>
      </c>
      <c r="BA5" s="1146"/>
      <c r="BB5" s="1146"/>
      <c r="BC5" s="1146"/>
      <c r="BD5" s="1146"/>
      <c r="BE5" s="1146"/>
      <c r="BF5" s="1146"/>
      <c r="BG5" s="1128" t="s">
        <v>968</v>
      </c>
      <c r="BH5" s="1147" t="s">
        <v>990</v>
      </c>
      <c r="BI5" s="1146"/>
      <c r="BJ5" s="1146"/>
      <c r="BK5" s="1146"/>
      <c r="BL5" s="1148"/>
    </row>
    <row r="6" spans="1:64" ht="24.95" customHeight="1">
      <c r="A6" s="1113"/>
      <c r="B6" s="1162"/>
      <c r="C6" s="1132" t="s">
        <v>902</v>
      </c>
      <c r="D6" s="1144"/>
      <c r="E6" s="1144"/>
      <c r="F6" s="1144"/>
      <c r="G6" s="1149"/>
      <c r="H6" s="1150" t="s">
        <v>903</v>
      </c>
      <c r="I6" s="1151"/>
      <c r="J6" s="1151"/>
      <c r="K6" s="1151"/>
      <c r="L6" s="1152"/>
      <c r="M6" s="436" t="s">
        <v>904</v>
      </c>
      <c r="N6" s="1113"/>
      <c r="O6" s="182" t="s">
        <v>905</v>
      </c>
      <c r="P6" s="1132" t="s">
        <v>906</v>
      </c>
      <c r="Q6" s="1144"/>
      <c r="R6" s="1144"/>
      <c r="S6" s="1144"/>
      <c r="T6" s="1144"/>
      <c r="U6" s="426" t="s">
        <v>907</v>
      </c>
      <c r="V6" s="438" t="s">
        <v>908</v>
      </c>
      <c r="W6" s="438" t="s">
        <v>909</v>
      </c>
      <c r="X6" s="438" t="s">
        <v>910</v>
      </c>
      <c r="Y6" s="426" t="s">
        <v>911</v>
      </c>
      <c r="Z6" s="189" t="s">
        <v>908</v>
      </c>
      <c r="AA6" s="1113"/>
      <c r="AB6" s="1115" t="s">
        <v>912</v>
      </c>
      <c r="AC6" s="1116"/>
      <c r="AD6" s="1116"/>
      <c r="AE6" s="1116"/>
      <c r="AF6" s="1117"/>
      <c r="AG6" s="1144" t="s">
        <v>913</v>
      </c>
      <c r="AH6" s="1144"/>
      <c r="AI6" s="1144"/>
      <c r="AJ6" s="1144"/>
      <c r="AK6" s="180" t="s">
        <v>914</v>
      </c>
      <c r="AL6" s="1113"/>
      <c r="AM6" s="1153" t="s">
        <v>915</v>
      </c>
      <c r="AN6" s="1153"/>
      <c r="AO6" s="1154"/>
      <c r="AP6" s="181" t="s">
        <v>916</v>
      </c>
      <c r="AQ6" s="432" t="s">
        <v>917</v>
      </c>
      <c r="AR6" s="182" t="s">
        <v>918</v>
      </c>
      <c r="AS6" s="182" t="s">
        <v>919</v>
      </c>
      <c r="AT6" s="182" t="s">
        <v>920</v>
      </c>
      <c r="AU6" s="182" t="s">
        <v>921</v>
      </c>
      <c r="AV6" s="182" t="s">
        <v>922</v>
      </c>
      <c r="AW6" s="182" t="s">
        <v>923</v>
      </c>
      <c r="AX6" s="430" t="s">
        <v>924</v>
      </c>
      <c r="AY6" s="1113"/>
      <c r="AZ6" s="1150" t="s">
        <v>925</v>
      </c>
      <c r="BA6" s="1151"/>
      <c r="BB6" s="1152"/>
      <c r="BC6" s="181" t="s">
        <v>926</v>
      </c>
      <c r="BD6" s="181" t="s">
        <v>927</v>
      </c>
      <c r="BE6" s="434" t="s">
        <v>928</v>
      </c>
      <c r="BF6" s="433" t="s">
        <v>929</v>
      </c>
      <c r="BG6" s="1113"/>
      <c r="BH6" s="181" t="s">
        <v>930</v>
      </c>
      <c r="BI6" s="181" t="s">
        <v>931</v>
      </c>
      <c r="BJ6" s="181" t="s">
        <v>932</v>
      </c>
      <c r="BK6" s="181" t="s">
        <v>933</v>
      </c>
      <c r="BL6" s="433" t="s">
        <v>934</v>
      </c>
    </row>
    <row r="7" spans="1:64" ht="13.5">
      <c r="A7" s="432"/>
      <c r="B7" s="432"/>
      <c r="C7" s="1141" t="s">
        <v>224</v>
      </c>
      <c r="D7" s="1142"/>
      <c r="E7" s="1142"/>
      <c r="F7" s="1142"/>
      <c r="G7" s="1143"/>
      <c r="H7" s="1141" t="s">
        <v>225</v>
      </c>
      <c r="I7" s="1142"/>
      <c r="J7" s="1142"/>
      <c r="K7" s="1142"/>
      <c r="L7" s="1143"/>
      <c r="M7" s="907" t="s">
        <v>290</v>
      </c>
      <c r="N7" s="432"/>
      <c r="O7" s="426" t="s">
        <v>226</v>
      </c>
      <c r="P7" s="1118" t="s">
        <v>227</v>
      </c>
      <c r="Q7" s="1119"/>
      <c r="R7" s="1119"/>
      <c r="S7" s="1119"/>
      <c r="T7" s="1119"/>
      <c r="U7" s="183"/>
      <c r="V7" s="438" t="s">
        <v>935</v>
      </c>
      <c r="W7" s="184"/>
      <c r="X7" s="432" t="s">
        <v>936</v>
      </c>
      <c r="Y7" s="426" t="s">
        <v>937</v>
      </c>
      <c r="Z7" s="431" t="s">
        <v>938</v>
      </c>
      <c r="AA7" s="432"/>
      <c r="AB7" s="1118" t="s">
        <v>228</v>
      </c>
      <c r="AC7" s="1119"/>
      <c r="AD7" s="1119"/>
      <c r="AE7" s="1119"/>
      <c r="AF7" s="1120"/>
      <c r="AG7" s="1144"/>
      <c r="AH7" s="1144"/>
      <c r="AI7" s="1144"/>
      <c r="AJ7" s="1144"/>
      <c r="AK7" s="185"/>
      <c r="AL7" s="432"/>
      <c r="AM7" s="186" t="s">
        <v>219</v>
      </c>
      <c r="AN7" s="187"/>
      <c r="AO7" s="188"/>
      <c r="AP7" s="182"/>
      <c r="AQ7" s="432" t="s">
        <v>939</v>
      </c>
      <c r="AR7" s="182" t="s">
        <v>940</v>
      </c>
      <c r="AS7" s="183"/>
      <c r="AT7" s="183"/>
      <c r="AU7" s="183" t="s">
        <v>941</v>
      </c>
      <c r="AV7" s="438" t="s">
        <v>942</v>
      </c>
      <c r="AW7" s="182" t="s">
        <v>943</v>
      </c>
      <c r="AX7" s="430" t="s">
        <v>944</v>
      </c>
      <c r="AY7" s="432"/>
      <c r="AZ7" s="427"/>
      <c r="BA7" s="428" t="s">
        <v>244</v>
      </c>
      <c r="BB7" s="429"/>
      <c r="BC7" s="182"/>
      <c r="BD7" s="182"/>
      <c r="BE7" s="432"/>
      <c r="BF7" s="431"/>
      <c r="BG7" s="432"/>
      <c r="BH7" s="182"/>
      <c r="BI7" s="182"/>
      <c r="BJ7" s="182"/>
      <c r="BK7" s="182"/>
      <c r="BL7" s="431"/>
    </row>
    <row r="8" spans="1:64" ht="20.100000000000001" customHeight="1">
      <c r="A8" s="432"/>
      <c r="B8" s="438"/>
      <c r="C8" s="1122" t="s">
        <v>970</v>
      </c>
      <c r="D8" s="1135" t="s">
        <v>220</v>
      </c>
      <c r="E8" s="1135" t="s">
        <v>229</v>
      </c>
      <c r="F8" s="1138" t="s">
        <v>1</v>
      </c>
      <c r="G8" s="1138" t="s">
        <v>230</v>
      </c>
      <c r="H8" s="1122" t="s">
        <v>970</v>
      </c>
      <c r="I8" s="1135" t="s">
        <v>231</v>
      </c>
      <c r="J8" s="1135" t="s">
        <v>232</v>
      </c>
      <c r="K8" s="1135" t="s">
        <v>230</v>
      </c>
      <c r="L8" s="1138" t="s">
        <v>233</v>
      </c>
      <c r="M8" s="1131" t="s">
        <v>945</v>
      </c>
      <c r="N8" s="432"/>
      <c r="O8" s="1134" t="s">
        <v>234</v>
      </c>
      <c r="P8" s="1122" t="s">
        <v>970</v>
      </c>
      <c r="Q8" s="438" t="s">
        <v>946</v>
      </c>
      <c r="R8" s="426" t="s">
        <v>947</v>
      </c>
      <c r="S8" s="437" t="s">
        <v>948</v>
      </c>
      <c r="T8" s="437" t="s">
        <v>949</v>
      </c>
      <c r="U8" s="426"/>
      <c r="V8" s="438"/>
      <c r="W8" s="438"/>
      <c r="X8" s="432"/>
      <c r="Y8" s="426"/>
      <c r="Z8" s="431"/>
      <c r="AA8" s="432"/>
      <c r="AB8" s="1122" t="s">
        <v>970</v>
      </c>
      <c r="AC8" s="438" t="s">
        <v>950</v>
      </c>
      <c r="AD8" s="1125" t="s">
        <v>951</v>
      </c>
      <c r="AE8" s="1127"/>
      <c r="AF8" s="438" t="s">
        <v>952</v>
      </c>
      <c r="AG8" s="1121" t="s">
        <v>235</v>
      </c>
      <c r="AH8" s="1121"/>
      <c r="AI8" s="1121"/>
      <c r="AJ8" s="1121"/>
      <c r="AK8" s="189"/>
      <c r="AL8" s="432"/>
      <c r="AM8" s="1122" t="s">
        <v>970</v>
      </c>
      <c r="AN8" s="438" t="s">
        <v>953</v>
      </c>
      <c r="AO8" s="438" t="s">
        <v>954</v>
      </c>
      <c r="AP8" s="182"/>
      <c r="AQ8" s="432"/>
      <c r="AR8" s="182"/>
      <c r="AS8" s="182"/>
      <c r="AT8" s="182"/>
      <c r="AU8" s="182" t="s">
        <v>955</v>
      </c>
      <c r="AV8" s="438" t="s">
        <v>956</v>
      </c>
      <c r="AW8" s="182"/>
      <c r="AX8" s="222"/>
      <c r="AY8" s="432"/>
      <c r="AZ8" s="181" t="s">
        <v>957</v>
      </c>
      <c r="BA8" s="434" t="s">
        <v>958</v>
      </c>
      <c r="BB8" s="434" t="s">
        <v>959</v>
      </c>
      <c r="BC8" s="182"/>
      <c r="BD8" s="182"/>
      <c r="BE8" s="432"/>
      <c r="BF8" s="431"/>
      <c r="BG8" s="432"/>
      <c r="BH8" s="426"/>
      <c r="BI8" s="182"/>
      <c r="BJ8" s="182"/>
      <c r="BK8" s="426"/>
      <c r="BL8" s="431"/>
    </row>
    <row r="9" spans="1:64" ht="20.100000000000001" customHeight="1">
      <c r="A9" s="432"/>
      <c r="B9" s="438"/>
      <c r="C9" s="1123"/>
      <c r="D9" s="1136"/>
      <c r="E9" s="1136"/>
      <c r="F9" s="1139"/>
      <c r="G9" s="1139"/>
      <c r="H9" s="1123"/>
      <c r="I9" s="1136"/>
      <c r="J9" s="1136"/>
      <c r="K9" s="1136"/>
      <c r="L9" s="1139"/>
      <c r="M9" s="1132"/>
      <c r="N9" s="432"/>
      <c r="O9" s="1123"/>
      <c r="P9" s="1123"/>
      <c r="Q9" s="438" t="s">
        <v>236</v>
      </c>
      <c r="R9" s="426"/>
      <c r="S9" s="426"/>
      <c r="T9" s="426"/>
      <c r="U9" s="426"/>
      <c r="V9" s="438"/>
      <c r="W9" s="438"/>
      <c r="X9" s="432"/>
      <c r="Y9" s="426" t="s">
        <v>237</v>
      </c>
      <c r="Z9" s="431"/>
      <c r="AA9" s="432"/>
      <c r="AB9" s="1123"/>
      <c r="AC9" s="438"/>
      <c r="AD9" s="426" t="s">
        <v>960</v>
      </c>
      <c r="AE9" s="190" t="s">
        <v>961</v>
      </c>
      <c r="AF9" s="438"/>
      <c r="AG9" s="1125" t="s">
        <v>962</v>
      </c>
      <c r="AH9" s="1126"/>
      <c r="AI9" s="1127"/>
      <c r="AJ9" s="180" t="s">
        <v>963</v>
      </c>
      <c r="AK9" s="189" t="s">
        <v>238</v>
      </c>
      <c r="AL9" s="432"/>
      <c r="AM9" s="1123"/>
      <c r="AN9" s="438"/>
      <c r="AO9" s="438"/>
      <c r="AP9" s="182" t="s">
        <v>239</v>
      </c>
      <c r="AQ9" s="432" t="s">
        <v>240</v>
      </c>
      <c r="AR9" s="182" t="s">
        <v>241</v>
      </c>
      <c r="AS9" s="182"/>
      <c r="AT9" s="182"/>
      <c r="AU9" s="182" t="s">
        <v>242</v>
      </c>
      <c r="AV9" s="432"/>
      <c r="AW9" s="426"/>
      <c r="AX9" s="435" t="s">
        <v>243</v>
      </c>
      <c r="AY9" s="432"/>
      <c r="AZ9" s="426"/>
      <c r="BA9" s="432"/>
      <c r="BB9" s="432"/>
      <c r="BC9" s="182"/>
      <c r="BD9" s="182"/>
      <c r="BE9" s="432"/>
      <c r="BF9" s="431"/>
      <c r="BG9" s="432"/>
      <c r="BH9" s="182"/>
      <c r="BI9" s="182"/>
      <c r="BJ9" s="182"/>
      <c r="BK9" s="182"/>
      <c r="BL9" s="431"/>
    </row>
    <row r="10" spans="1:64" ht="20.100000000000001" customHeight="1">
      <c r="A10" s="1113" t="s">
        <v>17</v>
      </c>
      <c r="B10" s="1129" t="s">
        <v>3</v>
      </c>
      <c r="C10" s="1123"/>
      <c r="D10" s="1136"/>
      <c r="E10" s="1136"/>
      <c r="F10" s="1139"/>
      <c r="G10" s="1139"/>
      <c r="H10" s="1123"/>
      <c r="I10" s="1136"/>
      <c r="J10" s="1136"/>
      <c r="K10" s="1136"/>
      <c r="L10" s="1139"/>
      <c r="M10" s="1132"/>
      <c r="N10" s="1113" t="s">
        <v>17</v>
      </c>
      <c r="O10" s="1123"/>
      <c r="P10" s="1123"/>
      <c r="Q10" s="432" t="s">
        <v>245</v>
      </c>
      <c r="R10" s="182" t="s">
        <v>246</v>
      </c>
      <c r="S10" s="182"/>
      <c r="T10" s="182" t="s">
        <v>247</v>
      </c>
      <c r="U10" s="182" t="s">
        <v>248</v>
      </c>
      <c r="V10" s="432" t="s">
        <v>249</v>
      </c>
      <c r="W10" s="432" t="s">
        <v>972</v>
      </c>
      <c r="X10" s="432" t="s">
        <v>250</v>
      </c>
      <c r="Y10" s="182" t="s">
        <v>251</v>
      </c>
      <c r="Z10" s="431" t="s">
        <v>221</v>
      </c>
      <c r="AA10" s="1113" t="s">
        <v>17</v>
      </c>
      <c r="AB10" s="1123"/>
      <c r="AC10" s="432" t="s">
        <v>252</v>
      </c>
      <c r="AD10" s="432" t="s">
        <v>253</v>
      </c>
      <c r="AE10" s="432" t="s">
        <v>254</v>
      </c>
      <c r="AF10" s="438" t="s">
        <v>255</v>
      </c>
      <c r="AG10" s="438" t="s">
        <v>964</v>
      </c>
      <c r="AH10" s="435" t="s">
        <v>965</v>
      </c>
      <c r="AI10" s="437" t="s">
        <v>966</v>
      </c>
      <c r="AJ10" s="191"/>
      <c r="AK10" s="189" t="s">
        <v>256</v>
      </c>
      <c r="AL10" s="1113" t="s">
        <v>17</v>
      </c>
      <c r="AM10" s="1123"/>
      <c r="AN10" s="438" t="s">
        <v>70</v>
      </c>
      <c r="AO10" s="438" t="s">
        <v>977</v>
      </c>
      <c r="AP10" s="182" t="s">
        <v>257</v>
      </c>
      <c r="AQ10" s="432" t="s">
        <v>258</v>
      </c>
      <c r="AR10" s="426" t="s">
        <v>981</v>
      </c>
      <c r="AS10" s="182" t="s">
        <v>978</v>
      </c>
      <c r="AT10" s="432" t="s">
        <v>979</v>
      </c>
      <c r="AU10" s="182" t="s">
        <v>259</v>
      </c>
      <c r="AV10" s="432" t="s">
        <v>8</v>
      </c>
      <c r="AW10" s="426" t="s">
        <v>260</v>
      </c>
      <c r="AX10" s="435" t="s">
        <v>261</v>
      </c>
      <c r="AY10" s="1113" t="s">
        <v>17</v>
      </c>
      <c r="AZ10" s="426" t="s">
        <v>982</v>
      </c>
      <c r="BA10" s="432" t="s">
        <v>70</v>
      </c>
      <c r="BB10" s="432" t="s">
        <v>983</v>
      </c>
      <c r="BC10" s="182" t="s">
        <v>984</v>
      </c>
      <c r="BD10" s="182" t="s">
        <v>985</v>
      </c>
      <c r="BE10" s="432" t="s">
        <v>986</v>
      </c>
      <c r="BF10" s="431" t="s">
        <v>262</v>
      </c>
      <c r="BG10" s="1113" t="s">
        <v>17</v>
      </c>
      <c r="BH10" s="426" t="s">
        <v>263</v>
      </c>
      <c r="BI10" s="182" t="s">
        <v>987</v>
      </c>
      <c r="BJ10" s="182" t="s">
        <v>988</v>
      </c>
      <c r="BK10" s="426" t="s">
        <v>989</v>
      </c>
      <c r="BL10" s="431" t="s">
        <v>264</v>
      </c>
    </row>
    <row r="11" spans="1:64" ht="13.5" thickBot="1">
      <c r="A11" s="1114"/>
      <c r="B11" s="1130"/>
      <c r="C11" s="1124"/>
      <c r="D11" s="1137"/>
      <c r="E11" s="1137"/>
      <c r="F11" s="1140"/>
      <c r="G11" s="1140"/>
      <c r="H11" s="1124"/>
      <c r="I11" s="1137"/>
      <c r="J11" s="1137"/>
      <c r="K11" s="1137"/>
      <c r="L11" s="1140"/>
      <c r="M11" s="1133"/>
      <c r="N11" s="1114"/>
      <c r="O11" s="1124"/>
      <c r="P11" s="1124"/>
      <c r="Q11" s="737" t="s">
        <v>265</v>
      </c>
      <c r="R11" s="738" t="s">
        <v>266</v>
      </c>
      <c r="S11" s="738" t="s">
        <v>168</v>
      </c>
      <c r="T11" s="738" t="s">
        <v>267</v>
      </c>
      <c r="U11" s="738" t="s">
        <v>268</v>
      </c>
      <c r="V11" s="738" t="s">
        <v>269</v>
      </c>
      <c r="W11" s="738" t="s">
        <v>971</v>
      </c>
      <c r="X11" s="738" t="s">
        <v>270</v>
      </c>
      <c r="Y11" s="738" t="s">
        <v>268</v>
      </c>
      <c r="Z11" s="739" t="s">
        <v>271</v>
      </c>
      <c r="AA11" s="1114"/>
      <c r="AB11" s="1124"/>
      <c r="AC11" s="737" t="s">
        <v>272</v>
      </c>
      <c r="AD11" s="737" t="s">
        <v>272</v>
      </c>
      <c r="AE11" s="737" t="s">
        <v>273</v>
      </c>
      <c r="AF11" s="740" t="s">
        <v>272</v>
      </c>
      <c r="AG11" s="741" t="s">
        <v>274</v>
      </c>
      <c r="AH11" s="742" t="s">
        <v>275</v>
      </c>
      <c r="AI11" s="741" t="s">
        <v>276</v>
      </c>
      <c r="AJ11" s="741" t="s">
        <v>277</v>
      </c>
      <c r="AK11" s="743" t="s">
        <v>268</v>
      </c>
      <c r="AL11" s="1114"/>
      <c r="AM11" s="1124"/>
      <c r="AN11" s="744"/>
      <c r="AO11" s="744"/>
      <c r="AP11" s="738" t="s">
        <v>278</v>
      </c>
      <c r="AQ11" s="745" t="s">
        <v>279</v>
      </c>
      <c r="AR11" s="741" t="s">
        <v>980</v>
      </c>
      <c r="AS11" s="741"/>
      <c r="AT11" s="746"/>
      <c r="AU11" s="738" t="s">
        <v>280</v>
      </c>
      <c r="AV11" s="738"/>
      <c r="AW11" s="741" t="s">
        <v>281</v>
      </c>
      <c r="AX11" s="747" t="s">
        <v>268</v>
      </c>
      <c r="AY11" s="1114"/>
      <c r="AZ11" s="748"/>
      <c r="BA11" s="749"/>
      <c r="BB11" s="749"/>
      <c r="BC11" s="750"/>
      <c r="BD11" s="750"/>
      <c r="BE11" s="749"/>
      <c r="BF11" s="739" t="s">
        <v>282</v>
      </c>
      <c r="BG11" s="1114"/>
      <c r="BH11" s="738" t="s">
        <v>278</v>
      </c>
      <c r="BI11" s="750"/>
      <c r="BJ11" s="750"/>
      <c r="BK11" s="750"/>
      <c r="BL11" s="739" t="s">
        <v>283</v>
      </c>
    </row>
    <row r="12" spans="1:64" ht="20.100000000000001" hidden="1" customHeight="1">
      <c r="A12" s="192">
        <v>2016</v>
      </c>
      <c r="B12" s="193">
        <v>41</v>
      </c>
      <c r="C12" s="194">
        <f t="shared" ref="C12:C16" si="0">SUM(D12:G12)</f>
        <v>2</v>
      </c>
      <c r="D12" s="206" t="s">
        <v>284</v>
      </c>
      <c r="E12" s="195">
        <v>2</v>
      </c>
      <c r="F12" s="195">
        <v>0</v>
      </c>
      <c r="G12" s="206" t="s">
        <v>284</v>
      </c>
      <c r="H12" s="194">
        <f t="shared" ref="H12:H16" si="1">SUM(I12:L12)</f>
        <v>0</v>
      </c>
      <c r="I12" s="206" t="s">
        <v>284</v>
      </c>
      <c r="J12" s="206" t="s">
        <v>284</v>
      </c>
      <c r="K12" s="206" t="s">
        <v>284</v>
      </c>
      <c r="L12" s="195">
        <v>0</v>
      </c>
      <c r="M12" s="206" t="s">
        <v>284</v>
      </c>
      <c r="N12" s="192">
        <v>2016</v>
      </c>
      <c r="O12" s="220">
        <v>0</v>
      </c>
      <c r="P12" s="194">
        <f t="shared" ref="P12:P16" si="2">SUM(Q12:T12)</f>
        <v>1</v>
      </c>
      <c r="Q12" s="195">
        <v>0</v>
      </c>
      <c r="R12" s="195">
        <v>1</v>
      </c>
      <c r="S12" s="195">
        <v>0</v>
      </c>
      <c r="T12" s="206" t="s">
        <v>284</v>
      </c>
      <c r="U12" s="195">
        <v>1</v>
      </c>
      <c r="V12" s="195">
        <v>1</v>
      </c>
      <c r="W12" s="195">
        <v>0</v>
      </c>
      <c r="X12" s="195">
        <v>0</v>
      </c>
      <c r="Y12" s="195">
        <v>0</v>
      </c>
      <c r="Z12" s="195">
        <v>0</v>
      </c>
      <c r="AA12" s="192">
        <v>2016</v>
      </c>
      <c r="AB12" s="193">
        <f t="shared" ref="AB12:AB16" si="3">SUM(AC12:AF12)</f>
        <v>12</v>
      </c>
      <c r="AC12" s="195">
        <v>0</v>
      </c>
      <c r="AD12" s="195">
        <v>12</v>
      </c>
      <c r="AE12" s="206" t="s">
        <v>284</v>
      </c>
      <c r="AF12" s="195">
        <v>0</v>
      </c>
      <c r="AG12" s="195">
        <v>1</v>
      </c>
      <c r="AH12" s="195">
        <v>1</v>
      </c>
      <c r="AI12" s="206" t="s">
        <v>284</v>
      </c>
      <c r="AJ12" s="195">
        <v>1</v>
      </c>
      <c r="AK12" s="195">
        <v>2</v>
      </c>
      <c r="AL12" s="192">
        <v>2016</v>
      </c>
      <c r="AM12" s="195">
        <f t="shared" ref="AM12:AM16" si="4">SUM(AN12:AO12)</f>
        <v>6</v>
      </c>
      <c r="AN12" s="195">
        <v>6</v>
      </c>
      <c r="AO12" s="195">
        <v>0</v>
      </c>
      <c r="AP12" s="195">
        <v>1</v>
      </c>
      <c r="AQ12" s="195">
        <v>0</v>
      </c>
      <c r="AR12" s="195">
        <v>1</v>
      </c>
      <c r="AS12" s="196">
        <v>0</v>
      </c>
      <c r="AT12" s="195">
        <v>0</v>
      </c>
      <c r="AU12" s="195">
        <v>0</v>
      </c>
      <c r="AV12" s="206" t="s">
        <v>284</v>
      </c>
      <c r="AW12" s="195">
        <v>0</v>
      </c>
      <c r="AX12" s="195">
        <v>1</v>
      </c>
      <c r="AY12" s="192">
        <v>2016</v>
      </c>
      <c r="AZ12" s="195">
        <v>2</v>
      </c>
      <c r="BA12" s="195">
        <v>1</v>
      </c>
      <c r="BB12" s="195">
        <v>1</v>
      </c>
      <c r="BC12" s="195">
        <v>4</v>
      </c>
      <c r="BD12" s="206" t="s">
        <v>284</v>
      </c>
      <c r="BE12" s="206" t="s">
        <v>284</v>
      </c>
      <c r="BF12" s="195">
        <v>0</v>
      </c>
      <c r="BG12" s="192">
        <v>2016</v>
      </c>
      <c r="BH12" s="195">
        <v>0</v>
      </c>
      <c r="BI12" s="195">
        <v>2</v>
      </c>
      <c r="BJ12" s="195">
        <v>0</v>
      </c>
      <c r="BK12" s="195">
        <v>0</v>
      </c>
      <c r="BL12" s="195">
        <v>0</v>
      </c>
    </row>
    <row r="13" spans="1:64" ht="20.100000000000001" hidden="1" customHeight="1">
      <c r="A13" s="192">
        <v>2017</v>
      </c>
      <c r="B13" s="193">
        <v>49</v>
      </c>
      <c r="C13" s="194">
        <f t="shared" si="0"/>
        <v>2</v>
      </c>
      <c r="D13" s="206" t="s">
        <v>284</v>
      </c>
      <c r="E13" s="195">
        <v>2</v>
      </c>
      <c r="F13" s="206" t="s">
        <v>284</v>
      </c>
      <c r="G13" s="206" t="s">
        <v>284</v>
      </c>
      <c r="H13" s="194">
        <f t="shared" si="1"/>
        <v>0</v>
      </c>
      <c r="I13" s="206" t="s">
        <v>284</v>
      </c>
      <c r="J13" s="206" t="s">
        <v>284</v>
      </c>
      <c r="K13" s="206" t="s">
        <v>284</v>
      </c>
      <c r="L13" s="206" t="s">
        <v>284</v>
      </c>
      <c r="M13" s="206" t="s">
        <v>284</v>
      </c>
      <c r="N13" s="192">
        <v>2017</v>
      </c>
      <c r="O13" s="221" t="s">
        <v>284</v>
      </c>
      <c r="P13" s="194">
        <f t="shared" si="2"/>
        <v>1</v>
      </c>
      <c r="Q13" s="206" t="s">
        <v>284</v>
      </c>
      <c r="R13" s="195">
        <v>1</v>
      </c>
      <c r="S13" s="206" t="s">
        <v>284</v>
      </c>
      <c r="T13" s="206" t="s">
        <v>284</v>
      </c>
      <c r="U13" s="195">
        <v>1</v>
      </c>
      <c r="V13" s="195">
        <v>2</v>
      </c>
      <c r="W13" s="206" t="s">
        <v>284</v>
      </c>
      <c r="X13" s="206" t="s">
        <v>284</v>
      </c>
      <c r="Y13" s="206" t="s">
        <v>284</v>
      </c>
      <c r="Z13" s="206" t="s">
        <v>284</v>
      </c>
      <c r="AA13" s="192">
        <v>2017</v>
      </c>
      <c r="AB13" s="193">
        <f t="shared" si="3"/>
        <v>13</v>
      </c>
      <c r="AC13" s="206" t="s">
        <v>284</v>
      </c>
      <c r="AD13" s="195">
        <v>13</v>
      </c>
      <c r="AE13" s="206" t="s">
        <v>284</v>
      </c>
      <c r="AF13" s="206" t="s">
        <v>284</v>
      </c>
      <c r="AG13" s="195">
        <v>1</v>
      </c>
      <c r="AH13" s="195">
        <v>1</v>
      </c>
      <c r="AI13" s="206" t="s">
        <v>284</v>
      </c>
      <c r="AJ13" s="195">
        <v>1</v>
      </c>
      <c r="AK13" s="195">
        <v>2</v>
      </c>
      <c r="AL13" s="192">
        <v>2017</v>
      </c>
      <c r="AM13" s="195">
        <f t="shared" si="4"/>
        <v>9</v>
      </c>
      <c r="AN13" s="195">
        <v>9</v>
      </c>
      <c r="AO13" s="206" t="s">
        <v>284</v>
      </c>
      <c r="AP13" s="195">
        <v>1</v>
      </c>
      <c r="AQ13" s="206" t="s">
        <v>284</v>
      </c>
      <c r="AR13" s="195">
        <v>1</v>
      </c>
      <c r="AS13" s="206" t="s">
        <v>284</v>
      </c>
      <c r="AT13" s="206" t="s">
        <v>284</v>
      </c>
      <c r="AU13" s="206" t="s">
        <v>284</v>
      </c>
      <c r="AV13" s="195">
        <v>1</v>
      </c>
      <c r="AW13" s="206" t="s">
        <v>284</v>
      </c>
      <c r="AX13" s="195">
        <v>1</v>
      </c>
      <c r="AY13" s="192">
        <v>2017</v>
      </c>
      <c r="AZ13" s="195">
        <v>2</v>
      </c>
      <c r="BA13" s="195">
        <v>1</v>
      </c>
      <c r="BB13" s="195">
        <v>1</v>
      </c>
      <c r="BC13" s="195">
        <v>5</v>
      </c>
      <c r="BD13" s="206" t="s">
        <v>284</v>
      </c>
      <c r="BE13" s="195">
        <v>1</v>
      </c>
      <c r="BF13" s="206" t="s">
        <v>284</v>
      </c>
      <c r="BG13" s="192">
        <v>2017</v>
      </c>
      <c r="BH13" s="206" t="s">
        <v>284</v>
      </c>
      <c r="BI13" s="195">
        <v>2</v>
      </c>
      <c r="BJ13" s="206" t="s">
        <v>284</v>
      </c>
      <c r="BK13" s="206" t="s">
        <v>284</v>
      </c>
      <c r="BL13" s="206" t="s">
        <v>284</v>
      </c>
    </row>
    <row r="14" spans="1:64" ht="20.100000000000001" hidden="1" customHeight="1">
      <c r="A14" s="192">
        <v>2018</v>
      </c>
      <c r="B14" s="194">
        <v>46</v>
      </c>
      <c r="C14" s="194">
        <v>2</v>
      </c>
      <c r="D14" s="206" t="s">
        <v>131</v>
      </c>
      <c r="E14" s="195">
        <v>2</v>
      </c>
      <c r="F14" s="206">
        <v>0</v>
      </c>
      <c r="G14" s="206" t="s">
        <v>131</v>
      </c>
      <c r="H14" s="194">
        <v>0</v>
      </c>
      <c r="I14" s="206" t="s">
        <v>131</v>
      </c>
      <c r="J14" s="206" t="s">
        <v>131</v>
      </c>
      <c r="K14" s="206" t="s">
        <v>131</v>
      </c>
      <c r="L14" s="206">
        <v>0</v>
      </c>
      <c r="M14" s="206" t="s">
        <v>131</v>
      </c>
      <c r="N14" s="192">
        <v>2018</v>
      </c>
      <c r="O14" s="221">
        <v>0</v>
      </c>
      <c r="P14" s="194">
        <v>1</v>
      </c>
      <c r="Q14" s="206">
        <v>0</v>
      </c>
      <c r="R14" s="195">
        <v>1</v>
      </c>
      <c r="S14" s="206">
        <v>0</v>
      </c>
      <c r="T14" s="206" t="s">
        <v>131</v>
      </c>
      <c r="U14" s="195">
        <v>1</v>
      </c>
      <c r="V14" s="195">
        <v>1</v>
      </c>
      <c r="W14" s="206">
        <v>0</v>
      </c>
      <c r="X14" s="206">
        <v>0</v>
      </c>
      <c r="Y14" s="206">
        <v>0</v>
      </c>
      <c r="Z14" s="206">
        <v>0</v>
      </c>
      <c r="AA14" s="192">
        <v>2018</v>
      </c>
      <c r="AB14" s="193">
        <v>13</v>
      </c>
      <c r="AC14" s="206">
        <v>0</v>
      </c>
      <c r="AD14" s="195">
        <v>13</v>
      </c>
      <c r="AE14" s="206" t="s">
        <v>131</v>
      </c>
      <c r="AF14" s="206">
        <v>0</v>
      </c>
      <c r="AG14" s="195">
        <v>1</v>
      </c>
      <c r="AH14" s="195">
        <v>1</v>
      </c>
      <c r="AI14" s="206" t="s">
        <v>131</v>
      </c>
      <c r="AJ14" s="195">
        <v>1</v>
      </c>
      <c r="AK14" s="195">
        <v>2</v>
      </c>
      <c r="AL14" s="192">
        <v>2018</v>
      </c>
      <c r="AM14" s="195">
        <v>8</v>
      </c>
      <c r="AN14" s="195">
        <v>8</v>
      </c>
      <c r="AO14" s="206">
        <v>0</v>
      </c>
      <c r="AP14" s="195">
        <v>1</v>
      </c>
      <c r="AQ14" s="206">
        <v>0</v>
      </c>
      <c r="AR14" s="195">
        <v>1</v>
      </c>
      <c r="AS14" s="206">
        <v>0</v>
      </c>
      <c r="AT14" s="206">
        <v>0</v>
      </c>
      <c r="AU14" s="206">
        <v>0</v>
      </c>
      <c r="AV14" s="195">
        <v>1</v>
      </c>
      <c r="AW14" s="206">
        <v>0</v>
      </c>
      <c r="AX14" s="195">
        <v>1</v>
      </c>
      <c r="AY14" s="192">
        <v>2018</v>
      </c>
      <c r="AZ14" s="195">
        <v>2</v>
      </c>
      <c r="BA14" s="195">
        <v>1</v>
      </c>
      <c r="BB14" s="195">
        <v>1</v>
      </c>
      <c r="BC14" s="195">
        <v>5</v>
      </c>
      <c r="BD14" s="206" t="s">
        <v>131</v>
      </c>
      <c r="BE14" s="195">
        <v>1</v>
      </c>
      <c r="BF14" s="206">
        <v>0</v>
      </c>
      <c r="BG14" s="192">
        <v>2018</v>
      </c>
      <c r="BH14" s="206">
        <v>0</v>
      </c>
      <c r="BI14" s="195">
        <v>1</v>
      </c>
      <c r="BJ14" s="206">
        <v>0</v>
      </c>
      <c r="BK14" s="206">
        <v>0</v>
      </c>
      <c r="BL14" s="206">
        <v>0</v>
      </c>
    </row>
    <row r="15" spans="1:64" ht="20.100000000000001" customHeight="1">
      <c r="A15" s="192">
        <v>2019</v>
      </c>
      <c r="B15" s="194">
        <v>46</v>
      </c>
      <c r="C15" s="194">
        <f t="shared" si="0"/>
        <v>2</v>
      </c>
      <c r="D15" s="206" t="s">
        <v>284</v>
      </c>
      <c r="E15" s="195">
        <v>2</v>
      </c>
      <c r="F15" s="206" t="s">
        <v>284</v>
      </c>
      <c r="G15" s="206" t="s">
        <v>284</v>
      </c>
      <c r="H15" s="194">
        <f t="shared" si="1"/>
        <v>0</v>
      </c>
      <c r="I15" s="206" t="s">
        <v>284</v>
      </c>
      <c r="J15" s="206" t="s">
        <v>284</v>
      </c>
      <c r="K15" s="206" t="s">
        <v>284</v>
      </c>
      <c r="L15" s="206" t="s">
        <v>284</v>
      </c>
      <c r="M15" s="206" t="s">
        <v>284</v>
      </c>
      <c r="N15" s="192">
        <v>2019</v>
      </c>
      <c r="O15" s="221" t="s">
        <v>284</v>
      </c>
      <c r="P15" s="194">
        <f t="shared" si="2"/>
        <v>1</v>
      </c>
      <c r="Q15" s="206" t="s">
        <v>284</v>
      </c>
      <c r="R15" s="195">
        <v>1</v>
      </c>
      <c r="S15" s="206" t="s">
        <v>284</v>
      </c>
      <c r="T15" s="206" t="s">
        <v>284</v>
      </c>
      <c r="U15" s="195">
        <v>1</v>
      </c>
      <c r="V15" s="195">
        <v>1</v>
      </c>
      <c r="W15" s="206" t="s">
        <v>284</v>
      </c>
      <c r="X15" s="206" t="s">
        <v>284</v>
      </c>
      <c r="Y15" s="206" t="s">
        <v>284</v>
      </c>
      <c r="Z15" s="206" t="s">
        <v>284</v>
      </c>
      <c r="AA15" s="192">
        <v>2019</v>
      </c>
      <c r="AB15" s="193">
        <f t="shared" si="3"/>
        <v>13</v>
      </c>
      <c r="AC15" s="206" t="s">
        <v>284</v>
      </c>
      <c r="AD15" s="195">
        <v>13</v>
      </c>
      <c r="AE15" s="206" t="s">
        <v>284</v>
      </c>
      <c r="AF15" s="206" t="s">
        <v>284</v>
      </c>
      <c r="AG15" s="195">
        <v>1</v>
      </c>
      <c r="AH15" s="195">
        <v>1</v>
      </c>
      <c r="AI15" s="206" t="s">
        <v>284</v>
      </c>
      <c r="AJ15" s="195">
        <v>1</v>
      </c>
      <c r="AK15" s="195">
        <v>2</v>
      </c>
      <c r="AL15" s="192">
        <v>2019</v>
      </c>
      <c r="AM15" s="195">
        <f t="shared" si="4"/>
        <v>8</v>
      </c>
      <c r="AN15" s="195">
        <v>8</v>
      </c>
      <c r="AO15" s="206" t="s">
        <v>284</v>
      </c>
      <c r="AP15" s="195">
        <v>1</v>
      </c>
      <c r="AQ15" s="206" t="s">
        <v>284</v>
      </c>
      <c r="AR15" s="195">
        <v>1</v>
      </c>
      <c r="AS15" s="196">
        <v>1</v>
      </c>
      <c r="AT15" s="206" t="s">
        <v>284</v>
      </c>
      <c r="AU15" s="206" t="s">
        <v>284</v>
      </c>
      <c r="AV15" s="195">
        <v>1</v>
      </c>
      <c r="AW15" s="206" t="s">
        <v>284</v>
      </c>
      <c r="AX15" s="195">
        <v>1</v>
      </c>
      <c r="AY15" s="192">
        <v>2019</v>
      </c>
      <c r="AZ15" s="195">
        <v>2</v>
      </c>
      <c r="BA15" s="195">
        <v>1</v>
      </c>
      <c r="BB15" s="195">
        <v>1</v>
      </c>
      <c r="BC15" s="195">
        <v>5</v>
      </c>
      <c r="BD15" s="206" t="s">
        <v>284</v>
      </c>
      <c r="BE15" s="195">
        <v>1</v>
      </c>
      <c r="BF15" s="206" t="s">
        <v>284</v>
      </c>
      <c r="BG15" s="192">
        <v>2019</v>
      </c>
      <c r="BH15" s="206" t="s">
        <v>284</v>
      </c>
      <c r="BI15" s="195">
        <v>0</v>
      </c>
      <c r="BJ15" s="206" t="s">
        <v>284</v>
      </c>
      <c r="BK15" s="206" t="s">
        <v>284</v>
      </c>
      <c r="BL15" s="206" t="s">
        <v>284</v>
      </c>
    </row>
    <row r="16" spans="1:64" ht="20.100000000000001" customHeight="1">
      <c r="A16" s="192">
        <v>2020</v>
      </c>
      <c r="B16" s="194">
        <v>49</v>
      </c>
      <c r="C16" s="194">
        <f t="shared" si="0"/>
        <v>2</v>
      </c>
      <c r="D16" s="195">
        <v>0</v>
      </c>
      <c r="E16" s="195">
        <v>2</v>
      </c>
      <c r="F16" s="195">
        <v>0</v>
      </c>
      <c r="G16" s="195">
        <v>0</v>
      </c>
      <c r="H16" s="194">
        <f t="shared" si="1"/>
        <v>0</v>
      </c>
      <c r="I16" s="195">
        <v>0</v>
      </c>
      <c r="J16" s="195">
        <v>0</v>
      </c>
      <c r="K16" s="195">
        <v>0</v>
      </c>
      <c r="L16" s="195">
        <v>0</v>
      </c>
      <c r="M16" s="195">
        <v>1</v>
      </c>
      <c r="N16" s="192">
        <v>2020</v>
      </c>
      <c r="O16" s="220">
        <v>0</v>
      </c>
      <c r="P16" s="194">
        <f t="shared" si="2"/>
        <v>1</v>
      </c>
      <c r="Q16" s="195">
        <v>0</v>
      </c>
      <c r="R16" s="195">
        <v>1</v>
      </c>
      <c r="S16" s="195">
        <v>0</v>
      </c>
      <c r="T16" s="206" t="s">
        <v>284</v>
      </c>
      <c r="U16" s="195">
        <v>1</v>
      </c>
      <c r="V16" s="195">
        <v>1</v>
      </c>
      <c r="W16" s="195">
        <v>0</v>
      </c>
      <c r="X16" s="195">
        <v>0</v>
      </c>
      <c r="Y16" s="195">
        <v>0</v>
      </c>
      <c r="Z16" s="195">
        <v>0</v>
      </c>
      <c r="AA16" s="192">
        <v>2020</v>
      </c>
      <c r="AB16" s="193">
        <f t="shared" si="3"/>
        <v>13</v>
      </c>
      <c r="AC16" s="195">
        <v>0</v>
      </c>
      <c r="AD16" s="195">
        <v>13</v>
      </c>
      <c r="AE16" s="206" t="s">
        <v>284</v>
      </c>
      <c r="AF16" s="195">
        <v>0</v>
      </c>
      <c r="AG16" s="195">
        <v>1</v>
      </c>
      <c r="AH16" s="195">
        <v>1</v>
      </c>
      <c r="AI16" s="206" t="s">
        <v>284</v>
      </c>
      <c r="AJ16" s="195">
        <v>1</v>
      </c>
      <c r="AK16" s="195">
        <v>3</v>
      </c>
      <c r="AL16" s="192">
        <v>2020</v>
      </c>
      <c r="AM16" s="195">
        <f t="shared" si="4"/>
        <v>9</v>
      </c>
      <c r="AN16" s="195">
        <v>9</v>
      </c>
      <c r="AO16" s="195">
        <v>0</v>
      </c>
      <c r="AP16" s="195">
        <v>1</v>
      </c>
      <c r="AQ16" s="195">
        <v>0</v>
      </c>
      <c r="AR16" s="195">
        <v>1</v>
      </c>
      <c r="AS16" s="196">
        <v>1</v>
      </c>
      <c r="AT16" s="195">
        <v>0</v>
      </c>
      <c r="AU16" s="195">
        <v>0</v>
      </c>
      <c r="AV16" s="195">
        <v>1</v>
      </c>
      <c r="AW16" s="206" t="s">
        <v>284</v>
      </c>
      <c r="AX16" s="195">
        <v>1</v>
      </c>
      <c r="AY16" s="192">
        <v>2020</v>
      </c>
      <c r="AZ16" s="195">
        <v>2</v>
      </c>
      <c r="BA16" s="195">
        <v>1</v>
      </c>
      <c r="BB16" s="195">
        <v>1</v>
      </c>
      <c r="BC16" s="195">
        <v>5</v>
      </c>
      <c r="BD16" s="206" t="s">
        <v>284</v>
      </c>
      <c r="BE16" s="195">
        <v>1</v>
      </c>
      <c r="BF16" s="206" t="s">
        <v>284</v>
      </c>
      <c r="BG16" s="192">
        <v>2020</v>
      </c>
      <c r="BH16" s="206" t="s">
        <v>284</v>
      </c>
      <c r="BI16" s="195">
        <v>0</v>
      </c>
      <c r="BJ16" s="206" t="s">
        <v>284</v>
      </c>
      <c r="BK16" s="206" t="s">
        <v>284</v>
      </c>
      <c r="BL16" s="206" t="s">
        <v>284</v>
      </c>
    </row>
    <row r="17" spans="1:64" ht="20.100000000000001" customHeight="1">
      <c r="A17" s="192">
        <v>2021</v>
      </c>
      <c r="B17" s="194">
        <v>49</v>
      </c>
      <c r="C17" s="194">
        <v>2</v>
      </c>
      <c r="D17" s="195">
        <v>0</v>
      </c>
      <c r="E17" s="195">
        <v>2</v>
      </c>
      <c r="F17" s="195">
        <v>0</v>
      </c>
      <c r="G17" s="195">
        <v>0</v>
      </c>
      <c r="H17" s="194">
        <v>0</v>
      </c>
      <c r="I17" s="195">
        <v>0</v>
      </c>
      <c r="J17" s="195">
        <v>0</v>
      </c>
      <c r="K17" s="195">
        <v>0</v>
      </c>
      <c r="L17" s="195">
        <v>0</v>
      </c>
      <c r="M17" s="195">
        <v>1</v>
      </c>
      <c r="N17" s="192">
        <v>2021</v>
      </c>
      <c r="O17" s="220">
        <v>0</v>
      </c>
      <c r="P17" s="194">
        <v>1</v>
      </c>
      <c r="Q17" s="195">
        <v>0</v>
      </c>
      <c r="R17" s="195">
        <v>1</v>
      </c>
      <c r="S17" s="195">
        <v>0</v>
      </c>
      <c r="T17" s="206">
        <v>0</v>
      </c>
      <c r="U17" s="195">
        <v>1</v>
      </c>
      <c r="V17" s="195">
        <v>1</v>
      </c>
      <c r="W17" s="195">
        <v>0</v>
      </c>
      <c r="X17" s="195">
        <v>0</v>
      </c>
      <c r="Y17" s="195">
        <v>0</v>
      </c>
      <c r="Z17" s="195">
        <v>0</v>
      </c>
      <c r="AA17" s="192">
        <v>2021</v>
      </c>
      <c r="AB17" s="193">
        <v>14</v>
      </c>
      <c r="AC17" s="195">
        <v>0</v>
      </c>
      <c r="AD17" s="195">
        <v>13</v>
      </c>
      <c r="AE17" s="206">
        <v>1</v>
      </c>
      <c r="AF17" s="195">
        <v>0</v>
      </c>
      <c r="AG17" s="195">
        <v>1</v>
      </c>
      <c r="AH17" s="195">
        <v>1</v>
      </c>
      <c r="AI17" s="206">
        <v>0</v>
      </c>
      <c r="AJ17" s="195">
        <v>1</v>
      </c>
      <c r="AK17" s="195">
        <v>3</v>
      </c>
      <c r="AL17" s="192">
        <v>2021</v>
      </c>
      <c r="AM17" s="195">
        <v>9</v>
      </c>
      <c r="AN17" s="195">
        <v>9</v>
      </c>
      <c r="AO17" s="195">
        <v>0</v>
      </c>
      <c r="AP17" s="195">
        <v>1</v>
      </c>
      <c r="AQ17" s="195">
        <v>0</v>
      </c>
      <c r="AR17" s="195">
        <v>0</v>
      </c>
      <c r="AS17" s="196">
        <v>1</v>
      </c>
      <c r="AT17" s="195">
        <v>0</v>
      </c>
      <c r="AU17" s="195">
        <v>0</v>
      </c>
      <c r="AV17" s="195">
        <v>1</v>
      </c>
      <c r="AW17" s="206">
        <v>0</v>
      </c>
      <c r="AX17" s="195">
        <v>1</v>
      </c>
      <c r="AY17" s="192">
        <v>2021</v>
      </c>
      <c r="AZ17" s="195">
        <v>2</v>
      </c>
      <c r="BA17" s="195">
        <v>1</v>
      </c>
      <c r="BB17" s="195">
        <v>1</v>
      </c>
      <c r="BC17" s="195">
        <v>5</v>
      </c>
      <c r="BD17" s="206">
        <v>0</v>
      </c>
      <c r="BE17" s="195">
        <v>1</v>
      </c>
      <c r="BF17" s="206">
        <v>0</v>
      </c>
      <c r="BG17" s="192">
        <v>2021</v>
      </c>
      <c r="BH17" s="206">
        <v>0</v>
      </c>
      <c r="BI17" s="195">
        <v>0</v>
      </c>
      <c r="BJ17" s="206">
        <v>0</v>
      </c>
      <c r="BK17" s="206">
        <v>0</v>
      </c>
      <c r="BL17" s="206">
        <v>0</v>
      </c>
    </row>
    <row r="18" spans="1:64" ht="20.100000000000001" customHeight="1">
      <c r="A18" s="192">
        <v>2022</v>
      </c>
      <c r="B18" s="194">
        <v>49</v>
      </c>
      <c r="C18" s="194">
        <v>2</v>
      </c>
      <c r="D18" s="195">
        <v>0</v>
      </c>
      <c r="E18" s="195">
        <v>2</v>
      </c>
      <c r="F18" s="195">
        <v>0</v>
      </c>
      <c r="G18" s="195">
        <v>0</v>
      </c>
      <c r="H18" s="194">
        <v>0</v>
      </c>
      <c r="I18" s="195">
        <v>0</v>
      </c>
      <c r="J18" s="195">
        <v>0</v>
      </c>
      <c r="K18" s="195">
        <v>0</v>
      </c>
      <c r="L18" s="195">
        <v>0</v>
      </c>
      <c r="M18" s="195">
        <v>1</v>
      </c>
      <c r="N18" s="192">
        <v>2022</v>
      </c>
      <c r="O18" s="220"/>
      <c r="P18" s="194">
        <v>1</v>
      </c>
      <c r="Q18" s="195">
        <v>0</v>
      </c>
      <c r="R18" s="195">
        <v>1</v>
      </c>
      <c r="S18" s="195">
        <v>0</v>
      </c>
      <c r="T18" s="206">
        <v>0</v>
      </c>
      <c r="U18" s="195">
        <v>1</v>
      </c>
      <c r="V18" s="195">
        <v>1</v>
      </c>
      <c r="W18" s="195">
        <v>0</v>
      </c>
      <c r="X18" s="195">
        <v>0</v>
      </c>
      <c r="Y18" s="195">
        <v>0</v>
      </c>
      <c r="Z18" s="195">
        <v>0</v>
      </c>
      <c r="AA18" s="192">
        <v>2022</v>
      </c>
      <c r="AB18" s="193">
        <v>13</v>
      </c>
      <c r="AC18" s="195">
        <v>0</v>
      </c>
      <c r="AD18" s="195">
        <v>12</v>
      </c>
      <c r="AE18" s="206">
        <v>1</v>
      </c>
      <c r="AF18" s="195">
        <v>0</v>
      </c>
      <c r="AG18" s="195">
        <v>1</v>
      </c>
      <c r="AH18" s="195">
        <v>1</v>
      </c>
      <c r="AI18" s="206">
        <v>0</v>
      </c>
      <c r="AJ18" s="195">
        <v>1</v>
      </c>
      <c r="AK18" s="195">
        <v>3</v>
      </c>
      <c r="AL18" s="192">
        <v>2022</v>
      </c>
      <c r="AM18" s="195">
        <v>10</v>
      </c>
      <c r="AN18" s="195">
        <v>10</v>
      </c>
      <c r="AO18" s="195">
        <v>0</v>
      </c>
      <c r="AP18" s="195">
        <v>1</v>
      </c>
      <c r="AQ18" s="195">
        <v>0</v>
      </c>
      <c r="AR18" s="195">
        <v>0</v>
      </c>
      <c r="AS18" s="196">
        <v>1</v>
      </c>
      <c r="AT18" s="195">
        <v>0</v>
      </c>
      <c r="AU18" s="195">
        <v>0</v>
      </c>
      <c r="AV18" s="195">
        <v>1</v>
      </c>
      <c r="AW18" s="206">
        <v>0</v>
      </c>
      <c r="AX18" s="195">
        <v>1</v>
      </c>
      <c r="AY18" s="192">
        <v>2022</v>
      </c>
      <c r="AZ18" s="195">
        <v>2</v>
      </c>
      <c r="BA18" s="195">
        <v>1</v>
      </c>
      <c r="BB18" s="195">
        <v>1</v>
      </c>
      <c r="BC18" s="195">
        <v>5</v>
      </c>
      <c r="BD18" s="206">
        <v>0</v>
      </c>
      <c r="BE18" s="195">
        <v>1</v>
      </c>
      <c r="BF18" s="206">
        <v>0</v>
      </c>
      <c r="BG18" s="192">
        <v>2022</v>
      </c>
      <c r="BH18" s="206">
        <v>0</v>
      </c>
      <c r="BI18" s="195">
        <v>0</v>
      </c>
      <c r="BJ18" s="206">
        <v>0</v>
      </c>
      <c r="BK18" s="206">
        <v>0</v>
      </c>
      <c r="BL18" s="206">
        <v>0</v>
      </c>
    </row>
    <row r="19" spans="1:64" ht="20.100000000000001" customHeight="1">
      <c r="A19" s="192">
        <v>2023</v>
      </c>
      <c r="B19" s="193">
        <v>51</v>
      </c>
      <c r="C19" s="194">
        <v>2</v>
      </c>
      <c r="D19" s="206" t="s">
        <v>131</v>
      </c>
      <c r="E19" s="195">
        <v>2</v>
      </c>
      <c r="F19" s="206" t="s">
        <v>131</v>
      </c>
      <c r="G19" s="206" t="s">
        <v>131</v>
      </c>
      <c r="H19" s="407" t="s">
        <v>131</v>
      </c>
      <c r="I19" s="206" t="s">
        <v>131</v>
      </c>
      <c r="J19" s="206" t="s">
        <v>131</v>
      </c>
      <c r="K19" s="206" t="s">
        <v>131</v>
      </c>
      <c r="L19" s="206" t="s">
        <v>131</v>
      </c>
      <c r="M19" s="195">
        <v>1</v>
      </c>
      <c r="N19" s="192">
        <v>2023</v>
      </c>
      <c r="O19" s="221" t="s">
        <v>131</v>
      </c>
      <c r="P19" s="194">
        <v>1</v>
      </c>
      <c r="Q19" s="206" t="s">
        <v>131</v>
      </c>
      <c r="R19" s="206">
        <v>1</v>
      </c>
      <c r="S19" s="206" t="s">
        <v>131</v>
      </c>
      <c r="T19" s="206" t="s">
        <v>131</v>
      </c>
      <c r="U19" s="206">
        <v>1</v>
      </c>
      <c r="V19" s="206">
        <v>1</v>
      </c>
      <c r="W19" s="206" t="s">
        <v>131</v>
      </c>
      <c r="X19" s="206" t="s">
        <v>131</v>
      </c>
      <c r="Y19" s="206" t="s">
        <v>131</v>
      </c>
      <c r="Z19" s="206" t="s">
        <v>131</v>
      </c>
      <c r="AA19" s="192">
        <v>2023</v>
      </c>
      <c r="AB19" s="408">
        <v>13</v>
      </c>
      <c r="AC19" s="206" t="s">
        <v>131</v>
      </c>
      <c r="AD19" s="206">
        <v>12</v>
      </c>
      <c r="AE19" s="206">
        <v>1</v>
      </c>
      <c r="AF19" s="206" t="s">
        <v>131</v>
      </c>
      <c r="AG19" s="206">
        <v>1</v>
      </c>
      <c r="AH19" s="206">
        <v>1</v>
      </c>
      <c r="AI19" s="206" t="s">
        <v>131</v>
      </c>
      <c r="AJ19" s="206">
        <v>1</v>
      </c>
      <c r="AK19" s="206">
        <v>3</v>
      </c>
      <c r="AL19" s="192">
        <v>2023</v>
      </c>
      <c r="AM19" s="206">
        <v>11</v>
      </c>
      <c r="AN19" s="206">
        <v>11</v>
      </c>
      <c r="AO19" s="206" t="s">
        <v>131</v>
      </c>
      <c r="AP19" s="206">
        <v>1</v>
      </c>
      <c r="AQ19" s="206" t="s">
        <v>131</v>
      </c>
      <c r="AR19" s="206" t="s">
        <v>131</v>
      </c>
      <c r="AS19" s="409">
        <v>1</v>
      </c>
      <c r="AT19" s="206" t="s">
        <v>131</v>
      </c>
      <c r="AU19" s="206" t="s">
        <v>131</v>
      </c>
      <c r="AV19" s="206">
        <v>1</v>
      </c>
      <c r="AW19" s="206" t="s">
        <v>131</v>
      </c>
      <c r="AX19" s="206">
        <v>1</v>
      </c>
      <c r="AY19" s="192">
        <v>2023</v>
      </c>
      <c r="AZ19" s="206">
        <v>2</v>
      </c>
      <c r="BA19" s="206">
        <v>1</v>
      </c>
      <c r="BB19" s="206">
        <v>1</v>
      </c>
      <c r="BC19" s="206">
        <v>5</v>
      </c>
      <c r="BD19" s="206" t="s">
        <v>131</v>
      </c>
      <c r="BE19" s="206">
        <v>1</v>
      </c>
      <c r="BF19" s="206">
        <v>1</v>
      </c>
      <c r="BG19" s="192">
        <v>2023</v>
      </c>
      <c r="BH19" s="206" t="s">
        <v>131</v>
      </c>
      <c r="BI19" s="206" t="s">
        <v>131</v>
      </c>
      <c r="BJ19" s="206" t="s">
        <v>131</v>
      </c>
      <c r="BK19" s="206" t="s">
        <v>131</v>
      </c>
      <c r="BL19" s="206" t="s">
        <v>131</v>
      </c>
    </row>
    <row r="20" spans="1:64" ht="20.100000000000001" customHeight="1" thickBot="1">
      <c r="A20" s="197">
        <v>2024</v>
      </c>
      <c r="B20" s="728">
        <v>52</v>
      </c>
      <c r="C20" s="726">
        <v>2</v>
      </c>
      <c r="D20" s="727" t="s">
        <v>131</v>
      </c>
      <c r="E20" s="727">
        <v>2</v>
      </c>
      <c r="F20" s="727" t="s">
        <v>131</v>
      </c>
      <c r="G20" s="727" t="s">
        <v>131</v>
      </c>
      <c r="H20" s="726" t="s">
        <v>131</v>
      </c>
      <c r="I20" s="727" t="s">
        <v>131</v>
      </c>
      <c r="J20" s="727" t="s">
        <v>131</v>
      </c>
      <c r="K20" s="727" t="s">
        <v>131</v>
      </c>
      <c r="L20" s="727" t="s">
        <v>131</v>
      </c>
      <c r="M20" s="727">
        <v>1</v>
      </c>
      <c r="N20" s="197">
        <v>2024</v>
      </c>
      <c r="O20" s="729" t="s">
        <v>131</v>
      </c>
      <c r="P20" s="730">
        <v>1</v>
      </c>
      <c r="Q20" s="731" t="s">
        <v>131</v>
      </c>
      <c r="R20" s="731">
        <v>1</v>
      </c>
      <c r="S20" s="731" t="s">
        <v>131</v>
      </c>
      <c r="T20" s="731" t="s">
        <v>131</v>
      </c>
      <c r="U20" s="731">
        <v>1</v>
      </c>
      <c r="V20" s="731">
        <v>1</v>
      </c>
      <c r="W20" s="731" t="s">
        <v>131</v>
      </c>
      <c r="X20" s="731" t="s">
        <v>131</v>
      </c>
      <c r="Y20" s="731" t="s">
        <v>131</v>
      </c>
      <c r="Z20" s="731" t="s">
        <v>131</v>
      </c>
      <c r="AA20" s="197">
        <v>2024</v>
      </c>
      <c r="AB20" s="728">
        <v>14</v>
      </c>
      <c r="AC20" s="727" t="s">
        <v>131</v>
      </c>
      <c r="AD20" s="727">
        <v>12</v>
      </c>
      <c r="AE20" s="727">
        <v>2</v>
      </c>
      <c r="AF20" s="727" t="s">
        <v>131</v>
      </c>
      <c r="AG20" s="727">
        <v>1</v>
      </c>
      <c r="AH20" s="727">
        <v>1</v>
      </c>
      <c r="AI20" s="727" t="s">
        <v>131</v>
      </c>
      <c r="AJ20" s="727">
        <v>1</v>
      </c>
      <c r="AK20" s="731">
        <v>3</v>
      </c>
      <c r="AL20" s="197">
        <v>2024</v>
      </c>
      <c r="AM20" s="727">
        <v>10</v>
      </c>
      <c r="AN20" s="727">
        <v>10</v>
      </c>
      <c r="AO20" s="727" t="s">
        <v>131</v>
      </c>
      <c r="AP20" s="727">
        <v>2</v>
      </c>
      <c r="AQ20" s="727" t="s">
        <v>131</v>
      </c>
      <c r="AR20" s="727" t="s">
        <v>131</v>
      </c>
      <c r="AS20" s="732">
        <v>1</v>
      </c>
      <c r="AT20" s="727" t="s">
        <v>131</v>
      </c>
      <c r="AU20" s="727" t="s">
        <v>131</v>
      </c>
      <c r="AV20" s="727">
        <v>1</v>
      </c>
      <c r="AW20" s="727" t="s">
        <v>131</v>
      </c>
      <c r="AX20" s="731">
        <v>1</v>
      </c>
      <c r="AY20" s="197">
        <v>2024</v>
      </c>
      <c r="AZ20" s="727">
        <v>2</v>
      </c>
      <c r="BA20" s="727">
        <v>1</v>
      </c>
      <c r="BB20" s="727">
        <v>1</v>
      </c>
      <c r="BC20" s="727">
        <v>5</v>
      </c>
      <c r="BD20" s="727" t="s">
        <v>131</v>
      </c>
      <c r="BE20" s="727">
        <v>1</v>
      </c>
      <c r="BF20" s="727">
        <v>1</v>
      </c>
      <c r="BG20" s="197">
        <v>2024</v>
      </c>
      <c r="BH20" s="731" t="s">
        <v>131</v>
      </c>
      <c r="BI20" s="731" t="s">
        <v>131</v>
      </c>
      <c r="BJ20" s="731" t="s">
        <v>131</v>
      </c>
      <c r="BK20" s="731" t="s">
        <v>131</v>
      </c>
      <c r="BL20" s="731" t="s">
        <v>131</v>
      </c>
    </row>
    <row r="21" spans="1:64" s="736" customFormat="1" ht="17.100000000000001" customHeight="1">
      <c r="A21" s="733"/>
      <c r="B21" s="734"/>
      <c r="C21" s="734"/>
      <c r="D21" s="734"/>
      <c r="E21" s="734"/>
      <c r="F21" s="734"/>
      <c r="G21" s="734"/>
      <c r="H21" s="734"/>
      <c r="I21" s="734"/>
      <c r="J21" s="734"/>
      <c r="K21" s="734"/>
      <c r="L21" s="734"/>
      <c r="M21" s="734"/>
      <c r="N21" s="733" t="s">
        <v>967</v>
      </c>
      <c r="O21" s="734"/>
      <c r="P21" s="734"/>
      <c r="Q21" s="734"/>
      <c r="R21" s="734"/>
      <c r="S21" s="734"/>
      <c r="T21" s="734"/>
      <c r="U21" s="735"/>
      <c r="V21" s="735"/>
      <c r="W21" s="735"/>
      <c r="X21" s="735"/>
      <c r="Y21" s="735"/>
      <c r="Z21" s="735"/>
      <c r="AA21" s="733"/>
      <c r="AB21" s="734"/>
      <c r="AC21" s="734"/>
      <c r="AD21" s="734"/>
      <c r="AE21" s="734"/>
      <c r="AF21" s="734"/>
      <c r="AG21" s="734"/>
      <c r="AH21" s="734"/>
      <c r="AI21" s="734"/>
      <c r="AJ21" s="734"/>
      <c r="AK21" s="734"/>
      <c r="AL21" s="733" t="s">
        <v>967</v>
      </c>
      <c r="AM21" s="734"/>
      <c r="AN21" s="734"/>
      <c r="AO21" s="734"/>
      <c r="AP21" s="734"/>
      <c r="AQ21" s="734"/>
      <c r="AR21" s="734"/>
      <c r="AS21" s="734"/>
      <c r="AT21" s="734"/>
      <c r="AU21" s="734"/>
      <c r="AV21" s="734"/>
      <c r="AW21" s="734"/>
      <c r="AX21" s="734"/>
      <c r="AY21" s="733"/>
      <c r="AZ21" s="734"/>
      <c r="BA21" s="734"/>
      <c r="BB21" s="735"/>
      <c r="BC21" s="735"/>
      <c r="BD21" s="735"/>
      <c r="BE21" s="735"/>
      <c r="BF21" s="735"/>
      <c r="BG21" s="733" t="s">
        <v>967</v>
      </c>
      <c r="BH21" s="735"/>
      <c r="BI21" s="735"/>
      <c r="BJ21" s="734"/>
      <c r="BK21" s="735"/>
      <c r="BL21" s="735"/>
    </row>
  </sheetData>
  <sheetProtection selectLockedCells="1"/>
  <mergeCells count="63">
    <mergeCell ref="BH2:BL2"/>
    <mergeCell ref="A3:M3"/>
    <mergeCell ref="AA3:AK3"/>
    <mergeCell ref="AM3:AX3"/>
    <mergeCell ref="AY3:BF3"/>
    <mergeCell ref="BH3:BL3"/>
    <mergeCell ref="A2:M2"/>
    <mergeCell ref="AA2:AK2"/>
    <mergeCell ref="AM2:AX2"/>
    <mergeCell ref="AY2:BF2"/>
    <mergeCell ref="N2:Z2"/>
    <mergeCell ref="N3:Z3"/>
    <mergeCell ref="K4:L4"/>
    <mergeCell ref="A5:A6"/>
    <mergeCell ref="B5:B6"/>
    <mergeCell ref="C5:M5"/>
    <mergeCell ref="N5:N6"/>
    <mergeCell ref="BH5:BL5"/>
    <mergeCell ref="C6:G6"/>
    <mergeCell ref="H6:L6"/>
    <mergeCell ref="P6:T6"/>
    <mergeCell ref="AG6:AJ6"/>
    <mergeCell ref="AM6:AO6"/>
    <mergeCell ref="AZ6:BB6"/>
    <mergeCell ref="O5:Z5"/>
    <mergeCell ref="AA5:AA6"/>
    <mergeCell ref="AB5:AK5"/>
    <mergeCell ref="AL5:AL6"/>
    <mergeCell ref="AM5:AX5"/>
    <mergeCell ref="H7:L7"/>
    <mergeCell ref="P7:T7"/>
    <mergeCell ref="AG7:AJ7"/>
    <mergeCell ref="AY5:AY6"/>
    <mergeCell ref="AZ5:BF5"/>
    <mergeCell ref="D8:D11"/>
    <mergeCell ref="E8:E11"/>
    <mergeCell ref="F8:F11"/>
    <mergeCell ref="G8:G11"/>
    <mergeCell ref="C7:G7"/>
    <mergeCell ref="A10:A11"/>
    <mergeCell ref="B10:B11"/>
    <mergeCell ref="N10:N11"/>
    <mergeCell ref="AA10:AA11"/>
    <mergeCell ref="AL10:AL11"/>
    <mergeCell ref="M8:M11"/>
    <mergeCell ref="O8:O11"/>
    <mergeCell ref="P8:P11"/>
    <mergeCell ref="AB8:AB11"/>
    <mergeCell ref="AD8:AE8"/>
    <mergeCell ref="H8:H11"/>
    <mergeCell ref="I8:I11"/>
    <mergeCell ref="J8:J11"/>
    <mergeCell ref="K8:K11"/>
    <mergeCell ref="L8:L11"/>
    <mergeCell ref="C8:C11"/>
    <mergeCell ref="AY10:AY11"/>
    <mergeCell ref="BG10:BG11"/>
    <mergeCell ref="AB6:AF6"/>
    <mergeCell ref="AB7:AF7"/>
    <mergeCell ref="AG8:AJ8"/>
    <mergeCell ref="AM8:AM11"/>
    <mergeCell ref="AG9:AI9"/>
    <mergeCell ref="BG5:BG6"/>
  </mergeCells>
  <phoneticPr fontId="4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2" pageOrder="overThenDown" orientation="portrait" r:id="rId1"/>
  <headerFooter alignWithMargins="0"/>
  <colBreaks count="4" manualBreakCount="4">
    <brk id="13" max="1048575" man="1"/>
    <brk id="26" max="1048575" man="1"/>
    <brk id="37" max="1048575" man="1"/>
    <brk id="5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view="pageBreakPreview" zoomScaleSheetLayoutView="100" workbookViewId="0">
      <selection activeCell="K16" sqref="K16"/>
    </sheetView>
  </sheetViews>
  <sheetFormatPr defaultRowHeight="16.5"/>
  <cols>
    <col min="1" max="1" width="8.77734375" style="98" customWidth="1"/>
    <col min="2" max="6" width="14.5546875" style="98" customWidth="1"/>
    <col min="7" max="17" width="8.88671875" style="2"/>
    <col min="18" max="18" width="8.88671875" style="10"/>
    <col min="19" max="24" width="8.88671875" style="2"/>
    <col min="25" max="29" width="8.88671875" style="10"/>
    <col min="30" max="31" width="8.88671875" style="2"/>
    <col min="32" max="32" width="8.88671875" style="10"/>
    <col min="33" max="16384" width="8.88671875" style="2"/>
  </cols>
  <sheetData>
    <row r="1" spans="1:6" ht="12.95" customHeight="1">
      <c r="A1" s="751"/>
      <c r="B1" s="751"/>
      <c r="C1" s="751"/>
      <c r="D1" s="751"/>
      <c r="E1" s="58"/>
      <c r="F1" s="58"/>
    </row>
    <row r="2" spans="1:6" ht="30" customHeight="1">
      <c r="A2" s="935" t="s">
        <v>992</v>
      </c>
      <c r="B2" s="935"/>
      <c r="C2" s="935"/>
      <c r="D2" s="935"/>
      <c r="E2" s="935"/>
      <c r="F2" s="935"/>
    </row>
    <row r="3" spans="1:6" ht="24.95" customHeight="1">
      <c r="A3" s="937" t="s">
        <v>88</v>
      </c>
      <c r="B3" s="937"/>
      <c r="C3" s="937"/>
      <c r="D3" s="937"/>
      <c r="E3" s="937"/>
      <c r="F3" s="937"/>
    </row>
    <row r="4" spans="1:6" ht="18" customHeight="1" thickBot="1">
      <c r="A4" s="79" t="s">
        <v>993</v>
      </c>
      <c r="B4" s="108"/>
      <c r="C4" s="108"/>
      <c r="D4" s="108"/>
      <c r="E4" s="108"/>
      <c r="F4" s="56" t="s">
        <v>24</v>
      </c>
    </row>
    <row r="5" spans="1:6" ht="24.95" customHeight="1">
      <c r="A5" s="1011" t="s">
        <v>645</v>
      </c>
      <c r="B5" s="311" t="s">
        <v>994</v>
      </c>
      <c r="C5" s="311" t="s">
        <v>995</v>
      </c>
      <c r="D5" s="1167" t="s">
        <v>996</v>
      </c>
      <c r="E5" s="1071"/>
      <c r="F5" s="1071"/>
    </row>
    <row r="6" spans="1:6" ht="24.95" customHeight="1">
      <c r="A6" s="957"/>
      <c r="B6" s="101"/>
      <c r="C6" s="101"/>
      <c r="D6" s="479" t="s">
        <v>460</v>
      </c>
      <c r="E6" s="1168" t="s">
        <v>1005</v>
      </c>
      <c r="F6" s="1169"/>
    </row>
    <row r="7" spans="1:6" ht="20.100000000000001" customHeight="1">
      <c r="A7" s="957" t="s">
        <v>23</v>
      </c>
      <c r="B7" s="101" t="s">
        <v>1009</v>
      </c>
      <c r="C7" s="101" t="s">
        <v>1010</v>
      </c>
      <c r="D7" s="101"/>
      <c r="E7" s="199" t="s">
        <v>997</v>
      </c>
      <c r="F7" s="200" t="s">
        <v>998</v>
      </c>
    </row>
    <row r="8" spans="1:6" ht="18" customHeight="1" thickBot="1">
      <c r="A8" s="958"/>
      <c r="B8" s="534" t="s">
        <v>1006</v>
      </c>
      <c r="C8" s="534" t="s">
        <v>42</v>
      </c>
      <c r="D8" s="534" t="s">
        <v>3</v>
      </c>
      <c r="E8" s="534" t="s">
        <v>1007</v>
      </c>
      <c r="F8" s="537" t="s">
        <v>1008</v>
      </c>
    </row>
    <row r="9" spans="1:6" ht="33.950000000000003" hidden="1" customHeight="1">
      <c r="A9" s="424">
        <v>2016</v>
      </c>
      <c r="B9" s="59">
        <v>12941</v>
      </c>
      <c r="C9" s="60">
        <v>9125</v>
      </c>
      <c r="D9" s="60">
        <v>10634</v>
      </c>
      <c r="E9" s="35">
        <v>1444</v>
      </c>
      <c r="F9" s="34">
        <v>941</v>
      </c>
    </row>
    <row r="10" spans="1:6" ht="33.950000000000003" hidden="1" customHeight="1">
      <c r="A10" s="424">
        <v>2017</v>
      </c>
      <c r="B10" s="59">
        <v>14032</v>
      </c>
      <c r="C10" s="60">
        <v>9420</v>
      </c>
      <c r="D10" s="60">
        <v>11195</v>
      </c>
      <c r="E10" s="35">
        <v>2140</v>
      </c>
      <c r="F10" s="34">
        <v>1220</v>
      </c>
    </row>
    <row r="11" spans="1:6" ht="33.950000000000003" hidden="1" customHeight="1">
      <c r="A11" s="424">
        <v>2018</v>
      </c>
      <c r="B11" s="59">
        <v>15468</v>
      </c>
      <c r="C11" s="60">
        <v>10306</v>
      </c>
      <c r="D11" s="60">
        <v>10612</v>
      </c>
      <c r="E11" s="35">
        <v>2943</v>
      </c>
      <c r="F11" s="34">
        <v>1698</v>
      </c>
    </row>
    <row r="12" spans="1:6" ht="33.950000000000003" customHeight="1">
      <c r="A12" s="424">
        <v>2019</v>
      </c>
      <c r="B12" s="59">
        <v>15314</v>
      </c>
      <c r="C12" s="60">
        <v>10164</v>
      </c>
      <c r="D12" s="60">
        <v>10143</v>
      </c>
      <c r="E12" s="35">
        <v>2847</v>
      </c>
      <c r="F12" s="34">
        <v>1600</v>
      </c>
    </row>
    <row r="13" spans="1:6" ht="33.950000000000003" customHeight="1">
      <c r="A13" s="424">
        <v>2020</v>
      </c>
      <c r="B13" s="59">
        <v>14317</v>
      </c>
      <c r="C13" s="60">
        <v>9355</v>
      </c>
      <c r="D13" s="60">
        <v>10910</v>
      </c>
      <c r="E13" s="35">
        <v>2808</v>
      </c>
      <c r="F13" s="34">
        <v>1565</v>
      </c>
    </row>
    <row r="14" spans="1:6" ht="33.950000000000003" customHeight="1">
      <c r="A14" s="424">
        <v>2021</v>
      </c>
      <c r="B14" s="59">
        <v>16735</v>
      </c>
      <c r="C14" s="60">
        <v>9827</v>
      </c>
      <c r="D14" s="60">
        <v>10285</v>
      </c>
      <c r="E14" s="35">
        <v>3284</v>
      </c>
      <c r="F14" s="34">
        <v>1794</v>
      </c>
    </row>
    <row r="15" spans="1:6" ht="33.950000000000003" customHeight="1">
      <c r="A15" s="424">
        <v>2022</v>
      </c>
      <c r="B15" s="59">
        <v>18129</v>
      </c>
      <c r="C15" s="60">
        <v>11648</v>
      </c>
      <c r="D15" s="60">
        <v>11858</v>
      </c>
      <c r="E15" s="35">
        <v>3360</v>
      </c>
      <c r="F15" s="34">
        <v>1917</v>
      </c>
    </row>
    <row r="16" spans="1:6" ht="33.950000000000003" customHeight="1">
      <c r="A16" s="424">
        <v>2023</v>
      </c>
      <c r="B16" s="59">
        <v>18386</v>
      </c>
      <c r="C16" s="60">
        <v>11946</v>
      </c>
      <c r="D16" s="60">
        <f>SUM(E16:F16,B30:F30)</f>
        <v>12258</v>
      </c>
      <c r="E16" s="35">
        <v>4093</v>
      </c>
      <c r="F16" s="34">
        <v>2212</v>
      </c>
    </row>
    <row r="17" spans="1:32" ht="33.950000000000003" customHeight="1" thickBot="1">
      <c r="A17" s="38">
        <v>2024</v>
      </c>
      <c r="B17" s="756">
        <v>17391</v>
      </c>
      <c r="C17" s="278">
        <v>9748</v>
      </c>
      <c r="D17" s="278">
        <f>SUM(E17:F17,B31:F31)</f>
        <v>13747</v>
      </c>
      <c r="E17" s="275">
        <v>4106</v>
      </c>
      <c r="F17" s="276">
        <v>2206</v>
      </c>
    </row>
    <row r="18" spans="1:32" ht="14.25" thickBot="1">
      <c r="A18" s="312"/>
      <c r="B18" s="198"/>
      <c r="C18" s="198"/>
      <c r="D18" s="198"/>
      <c r="E18" s="198"/>
      <c r="F18" s="198"/>
    </row>
    <row r="19" spans="1:32" ht="24.95" customHeight="1">
      <c r="A19" s="1011" t="s">
        <v>645</v>
      </c>
      <c r="B19" s="1167" t="s">
        <v>999</v>
      </c>
      <c r="C19" s="1071"/>
      <c r="D19" s="1071"/>
      <c r="E19" s="1071"/>
      <c r="F19" s="1071"/>
    </row>
    <row r="20" spans="1:32" ht="24.95" customHeight="1">
      <c r="A20" s="957"/>
      <c r="B20" s="114" t="s">
        <v>1000</v>
      </c>
      <c r="C20" s="201" t="s">
        <v>1012</v>
      </c>
      <c r="D20" s="1168" t="s">
        <v>1011</v>
      </c>
      <c r="E20" s="1169"/>
      <c r="F20" s="1169"/>
    </row>
    <row r="21" spans="1:32" ht="20.100000000000001" customHeight="1">
      <c r="A21" s="957" t="s">
        <v>23</v>
      </c>
      <c r="B21" s="202" t="s">
        <v>1001</v>
      </c>
      <c r="C21" s="752"/>
      <c r="D21" s="199" t="s">
        <v>1002</v>
      </c>
      <c r="E21" s="200" t="s">
        <v>1003</v>
      </c>
      <c r="F21" s="201" t="s">
        <v>728</v>
      </c>
    </row>
    <row r="22" spans="1:32" ht="18" customHeight="1" thickBot="1">
      <c r="A22" s="958"/>
      <c r="B22" s="534" t="s">
        <v>6</v>
      </c>
      <c r="C22" s="536" t="s">
        <v>43</v>
      </c>
      <c r="D22" s="535" t="s">
        <v>44</v>
      </c>
      <c r="E22" s="535" t="s">
        <v>1013</v>
      </c>
      <c r="F22" s="536" t="s">
        <v>6</v>
      </c>
    </row>
    <row r="23" spans="1:32" ht="33.950000000000003" hidden="1" customHeight="1">
      <c r="A23" s="424">
        <v>2016</v>
      </c>
      <c r="B23" s="34"/>
      <c r="C23" s="34">
        <v>1035</v>
      </c>
      <c r="D23" s="34">
        <v>1678</v>
      </c>
      <c r="E23" s="34">
        <v>448</v>
      </c>
      <c r="F23" s="34">
        <v>1203</v>
      </c>
    </row>
    <row r="24" spans="1:32" ht="33.950000000000003" hidden="1" customHeight="1">
      <c r="A24" s="424">
        <v>2017</v>
      </c>
      <c r="B24" s="34">
        <v>2516</v>
      </c>
      <c r="C24" s="34">
        <v>1409</v>
      </c>
      <c r="D24" s="34">
        <v>1167</v>
      </c>
      <c r="E24" s="34">
        <v>59</v>
      </c>
      <c r="F24" s="34">
        <v>1275</v>
      </c>
    </row>
    <row r="25" spans="1:32" ht="33.950000000000003" hidden="1" customHeight="1">
      <c r="A25" s="424">
        <v>2018</v>
      </c>
      <c r="B25" s="34">
        <v>2334</v>
      </c>
      <c r="C25" s="34">
        <v>1290</v>
      </c>
      <c r="D25" s="34">
        <v>1211</v>
      </c>
      <c r="E25" s="34">
        <v>65</v>
      </c>
      <c r="F25" s="34">
        <v>1071</v>
      </c>
    </row>
    <row r="26" spans="1:32" ht="33.950000000000003" customHeight="1">
      <c r="A26" s="424">
        <v>2019</v>
      </c>
      <c r="B26" s="34">
        <v>2301</v>
      </c>
      <c r="C26" s="34">
        <v>1128</v>
      </c>
      <c r="D26" s="34">
        <v>1202</v>
      </c>
      <c r="E26" s="34">
        <v>92</v>
      </c>
      <c r="F26" s="34">
        <v>973</v>
      </c>
    </row>
    <row r="27" spans="1:32" ht="33.950000000000003" customHeight="1">
      <c r="A27" s="424">
        <v>2020</v>
      </c>
      <c r="B27" s="34">
        <v>2329</v>
      </c>
      <c r="C27" s="34">
        <v>1167</v>
      </c>
      <c r="D27" s="34">
        <v>1122</v>
      </c>
      <c r="E27" s="34">
        <v>66</v>
      </c>
      <c r="F27" s="34">
        <v>1853</v>
      </c>
    </row>
    <row r="28" spans="1:32" ht="33.950000000000003" customHeight="1">
      <c r="A28" s="424">
        <v>2021</v>
      </c>
      <c r="B28" s="34">
        <v>2623</v>
      </c>
      <c r="C28" s="34">
        <v>1059</v>
      </c>
      <c r="D28" s="34">
        <v>1182</v>
      </c>
      <c r="E28" s="34">
        <v>65</v>
      </c>
      <c r="F28" s="34">
        <v>278</v>
      </c>
    </row>
    <row r="29" spans="1:32" ht="33.950000000000003" customHeight="1">
      <c r="A29" s="424">
        <v>2022</v>
      </c>
      <c r="B29" s="34">
        <v>3144</v>
      </c>
      <c r="C29" s="34">
        <v>989</v>
      </c>
      <c r="D29" s="34">
        <v>1215</v>
      </c>
      <c r="E29" s="34">
        <v>69</v>
      </c>
      <c r="F29" s="34">
        <v>1164</v>
      </c>
    </row>
    <row r="30" spans="1:32" ht="33.950000000000003" customHeight="1">
      <c r="A30" s="424">
        <v>2023</v>
      </c>
      <c r="B30" s="34">
        <v>3372</v>
      </c>
      <c r="C30" s="34">
        <v>974</v>
      </c>
      <c r="D30" s="60">
        <v>1300</v>
      </c>
      <c r="E30" s="60">
        <v>69</v>
      </c>
      <c r="F30" s="60">
        <v>238</v>
      </c>
    </row>
    <row r="31" spans="1:32" ht="33.950000000000003" customHeight="1" thickBot="1">
      <c r="A31" s="38">
        <v>2024</v>
      </c>
      <c r="B31" s="276">
        <v>4426</v>
      </c>
      <c r="C31" s="757">
        <v>961</v>
      </c>
      <c r="D31" s="758">
        <v>1274</v>
      </c>
      <c r="E31" s="278">
        <v>184</v>
      </c>
      <c r="F31" s="278">
        <v>590</v>
      </c>
    </row>
    <row r="32" spans="1:32" s="754" customFormat="1" ht="17.100000000000001" customHeight="1">
      <c r="A32" s="991" t="s">
        <v>1004</v>
      </c>
      <c r="B32" s="991"/>
      <c r="C32" s="991"/>
      <c r="D32" s="991"/>
      <c r="E32" s="753"/>
      <c r="F32" s="753"/>
      <c r="R32" s="755"/>
      <c r="Y32" s="755"/>
      <c r="Z32" s="755"/>
      <c r="AA32" s="755"/>
      <c r="AB32" s="755"/>
      <c r="AC32" s="755"/>
      <c r="AF32" s="755"/>
    </row>
  </sheetData>
  <mergeCells count="11">
    <mergeCell ref="B19:F19"/>
    <mergeCell ref="A32:D32"/>
    <mergeCell ref="A2:F2"/>
    <mergeCell ref="A3:F3"/>
    <mergeCell ref="D5:F5"/>
    <mergeCell ref="A5:A6"/>
    <mergeCell ref="E6:F6"/>
    <mergeCell ref="A7:A8"/>
    <mergeCell ref="D20:F20"/>
    <mergeCell ref="A19:A20"/>
    <mergeCell ref="A21:A22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200" pageOrder="overThenDown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zoomScaleSheetLayoutView="100" workbookViewId="0">
      <selection activeCell="L19" sqref="L19"/>
    </sheetView>
  </sheetViews>
  <sheetFormatPr defaultRowHeight="16.5"/>
  <cols>
    <col min="1" max="1" width="8.77734375" style="98" customWidth="1"/>
    <col min="2" max="2" width="10.21875" style="98" customWidth="1"/>
    <col min="3" max="3" width="10.44140625" style="98" customWidth="1"/>
    <col min="4" max="4" width="8.109375" style="98" customWidth="1"/>
    <col min="5" max="5" width="11.109375" style="98" customWidth="1"/>
    <col min="6" max="6" width="10.5546875" style="98" customWidth="1"/>
    <col min="7" max="9" width="9.6640625" style="98" customWidth="1"/>
    <col min="10" max="10" width="8.109375" style="2" customWidth="1"/>
    <col min="11" max="16384" width="8.88671875" style="2"/>
  </cols>
  <sheetData>
    <row r="1" spans="1:10" ht="12.95" customHeight="1">
      <c r="A1" s="559"/>
      <c r="B1" s="559"/>
      <c r="C1" s="559"/>
      <c r="D1" s="559"/>
      <c r="E1" s="559"/>
      <c r="F1" s="559"/>
      <c r="G1" s="61"/>
      <c r="H1" s="61"/>
      <c r="I1" s="62"/>
      <c r="J1" s="36"/>
    </row>
    <row r="2" spans="1:10" ht="30" customHeight="1">
      <c r="A2" s="952" t="s">
        <v>1014</v>
      </c>
      <c r="B2" s="952"/>
      <c r="C2" s="952"/>
      <c r="D2" s="952"/>
      <c r="E2" s="952"/>
      <c r="F2" s="952"/>
      <c r="G2" s="952"/>
      <c r="H2" s="952"/>
      <c r="I2" s="952"/>
      <c r="J2" s="66"/>
    </row>
    <row r="3" spans="1:10" ht="24.95" customHeight="1">
      <c r="A3" s="953" t="s">
        <v>89</v>
      </c>
      <c r="B3" s="953"/>
      <c r="C3" s="953"/>
      <c r="D3" s="953"/>
      <c r="E3" s="953"/>
      <c r="F3" s="953"/>
      <c r="G3" s="953"/>
      <c r="H3" s="953"/>
      <c r="I3" s="953"/>
      <c r="J3" s="374"/>
    </row>
    <row r="4" spans="1:10" ht="18" customHeight="1" thickBot="1">
      <c r="A4" s="337" t="s">
        <v>1015</v>
      </c>
      <c r="B4" s="57"/>
      <c r="C4" s="57"/>
      <c r="D4" s="57"/>
      <c r="E4" s="57"/>
      <c r="F4" s="57"/>
      <c r="G4" s="57"/>
      <c r="H4" s="57"/>
      <c r="I4" s="15" t="s">
        <v>361</v>
      </c>
      <c r="J4" s="15"/>
    </row>
    <row r="5" spans="1:10" ht="24.95" customHeight="1">
      <c r="A5" s="1011" t="s">
        <v>645</v>
      </c>
      <c r="B5" s="765" t="s">
        <v>1032</v>
      </c>
      <c r="C5" s="759" t="s">
        <v>1034</v>
      </c>
      <c r="D5" s="760" t="s">
        <v>1035</v>
      </c>
      <c r="E5" s="764" t="s">
        <v>1040</v>
      </c>
      <c r="F5" s="1167" t="s">
        <v>1041</v>
      </c>
      <c r="G5" s="1071"/>
      <c r="H5" s="1071"/>
      <c r="I5" s="1071"/>
    </row>
    <row r="6" spans="1:10" ht="20.100000000000001" customHeight="1">
      <c r="A6" s="957"/>
      <c r="B6" s="479" t="s">
        <v>1033</v>
      </c>
      <c r="C6" s="761" t="s">
        <v>1036</v>
      </c>
      <c r="D6" s="649" t="s">
        <v>1037</v>
      </c>
      <c r="E6" s="501" t="s">
        <v>1038</v>
      </c>
      <c r="F6" s="199" t="s">
        <v>460</v>
      </c>
      <c r="G6" s="199" t="s">
        <v>1016</v>
      </c>
      <c r="H6" s="199" t="s">
        <v>1017</v>
      </c>
      <c r="I6" s="201" t="s">
        <v>1018</v>
      </c>
    </row>
    <row r="7" spans="1:10">
      <c r="A7" s="479"/>
      <c r="B7" s="479"/>
      <c r="C7" s="479"/>
      <c r="D7" s="649"/>
      <c r="E7" s="501" t="s">
        <v>1039</v>
      </c>
      <c r="F7" s="649"/>
      <c r="G7" s="649"/>
      <c r="H7" s="649" t="s">
        <v>1019</v>
      </c>
      <c r="I7" s="501" t="s">
        <v>1019</v>
      </c>
    </row>
    <row r="8" spans="1:10" ht="15" customHeight="1">
      <c r="A8" s="957" t="s">
        <v>45</v>
      </c>
      <c r="B8" s="86" t="s">
        <v>90</v>
      </c>
      <c r="C8" s="328" t="s">
        <v>385</v>
      </c>
      <c r="D8" s="573" t="s">
        <v>91</v>
      </c>
      <c r="E8" s="328" t="s">
        <v>1042</v>
      </c>
      <c r="F8" s="573" t="s">
        <v>3</v>
      </c>
      <c r="G8" s="573" t="s">
        <v>10</v>
      </c>
      <c r="H8" s="573" t="s">
        <v>93</v>
      </c>
      <c r="I8" s="328" t="s">
        <v>95</v>
      </c>
    </row>
    <row r="9" spans="1:10" ht="15" customHeight="1" thickBot="1">
      <c r="A9" s="958"/>
      <c r="B9" s="766" t="s">
        <v>41</v>
      </c>
      <c r="C9" s="581" t="s">
        <v>384</v>
      </c>
      <c r="D9" s="580" t="s">
        <v>92</v>
      </c>
      <c r="E9" s="580" t="s">
        <v>41</v>
      </c>
      <c r="F9" s="580"/>
      <c r="G9" s="579"/>
      <c r="H9" s="579" t="s">
        <v>94</v>
      </c>
      <c r="I9" s="582" t="s">
        <v>94</v>
      </c>
    </row>
    <row r="10" spans="1:10" ht="35.1" customHeight="1">
      <c r="A10" s="424">
        <v>2022</v>
      </c>
      <c r="B10" s="370">
        <v>4044</v>
      </c>
      <c r="C10" s="370">
        <v>2305</v>
      </c>
      <c r="D10" s="371">
        <v>709</v>
      </c>
      <c r="E10" s="371">
        <v>1739</v>
      </c>
      <c r="F10" s="372">
        <v>709</v>
      </c>
      <c r="G10" s="371">
        <v>26</v>
      </c>
      <c r="H10" s="371">
        <v>247</v>
      </c>
      <c r="I10" s="373">
        <v>69</v>
      </c>
    </row>
    <row r="11" spans="1:10" ht="35.1" customHeight="1">
      <c r="A11" s="423">
        <v>2023</v>
      </c>
      <c r="B11" s="410">
        <v>5267</v>
      </c>
      <c r="C11" s="410">
        <v>3421</v>
      </c>
      <c r="D11" s="411">
        <v>864</v>
      </c>
      <c r="E11" s="411">
        <v>1846</v>
      </c>
      <c r="F11" s="411">
        <v>864</v>
      </c>
      <c r="G11" s="411">
        <v>30</v>
      </c>
      <c r="H11" s="411">
        <v>199</v>
      </c>
      <c r="I11" s="411">
        <v>26</v>
      </c>
    </row>
    <row r="12" spans="1:10" ht="35.1" customHeight="1" thickBot="1">
      <c r="A12" s="39">
        <v>2024</v>
      </c>
      <c r="B12" s="769">
        <v>3352</v>
      </c>
      <c r="C12" s="769">
        <v>1770</v>
      </c>
      <c r="D12" s="770">
        <v>731</v>
      </c>
      <c r="E12" s="770">
        <v>1582</v>
      </c>
      <c r="F12" s="771">
        <v>731</v>
      </c>
      <c r="G12" s="770">
        <v>36</v>
      </c>
      <c r="H12" s="770">
        <v>236</v>
      </c>
      <c r="I12" s="772">
        <v>28</v>
      </c>
    </row>
    <row r="13" spans="1:10" ht="14.25" thickBot="1">
      <c r="A13" s="762"/>
      <c r="B13" s="64"/>
      <c r="C13" s="64"/>
      <c r="D13" s="64"/>
      <c r="E13" s="64"/>
      <c r="F13" s="64"/>
      <c r="G13" s="64"/>
      <c r="H13" s="64"/>
      <c r="I13" s="64"/>
      <c r="J13" s="279"/>
    </row>
    <row r="14" spans="1:10" ht="24.95" customHeight="1">
      <c r="A14" s="1011" t="s">
        <v>645</v>
      </c>
      <c r="B14" s="1170" t="s">
        <v>1043</v>
      </c>
      <c r="C14" s="1171"/>
      <c r="D14" s="1171"/>
      <c r="E14" s="1171"/>
      <c r="F14" s="1171"/>
      <c r="G14" s="1171"/>
      <c r="H14" s="1171"/>
      <c r="I14" s="1171"/>
    </row>
    <row r="15" spans="1:10" ht="20.100000000000001" customHeight="1">
      <c r="A15" s="957"/>
      <c r="B15" s="649" t="s">
        <v>1020</v>
      </c>
      <c r="C15" s="649" t="s">
        <v>1021</v>
      </c>
      <c r="D15" s="649" t="s">
        <v>1022</v>
      </c>
      <c r="E15" s="649" t="s">
        <v>1023</v>
      </c>
      <c r="F15" s="649" t="s">
        <v>1024</v>
      </c>
      <c r="G15" s="649" t="s">
        <v>1025</v>
      </c>
      <c r="H15" s="501" t="s">
        <v>1026</v>
      </c>
      <c r="I15" s="201" t="s">
        <v>728</v>
      </c>
    </row>
    <row r="16" spans="1:10">
      <c r="A16" s="479"/>
      <c r="B16" s="649" t="s">
        <v>1027</v>
      </c>
      <c r="C16" s="649"/>
      <c r="D16" s="649" t="s">
        <v>1019</v>
      </c>
      <c r="E16" s="649" t="s">
        <v>1028</v>
      </c>
      <c r="F16" s="649" t="s">
        <v>1029</v>
      </c>
      <c r="G16" s="649" t="s">
        <v>1030</v>
      </c>
      <c r="H16" s="501" t="s">
        <v>1044</v>
      </c>
      <c r="I16" s="501"/>
    </row>
    <row r="17" spans="1:10" ht="15" customHeight="1">
      <c r="A17" s="957" t="s">
        <v>45</v>
      </c>
      <c r="B17" s="573" t="s">
        <v>10</v>
      </c>
      <c r="C17" s="573" t="s">
        <v>1045</v>
      </c>
      <c r="D17" s="573" t="s">
        <v>96</v>
      </c>
      <c r="E17" s="573" t="s">
        <v>1046</v>
      </c>
      <c r="F17" s="573" t="s">
        <v>1047</v>
      </c>
      <c r="G17" s="573" t="s">
        <v>1049</v>
      </c>
      <c r="H17" s="328" t="s">
        <v>1051</v>
      </c>
      <c r="I17" s="328" t="s">
        <v>8</v>
      </c>
    </row>
    <row r="18" spans="1:10" ht="15" customHeight="1" thickBot="1">
      <c r="A18" s="958"/>
      <c r="B18" s="579"/>
      <c r="C18" s="580"/>
      <c r="D18" s="579" t="s">
        <v>94</v>
      </c>
      <c r="E18" s="580" t="s">
        <v>386</v>
      </c>
      <c r="F18" s="579" t="s">
        <v>1048</v>
      </c>
      <c r="G18" s="580" t="s">
        <v>1050</v>
      </c>
      <c r="H18" s="582" t="s">
        <v>1052</v>
      </c>
      <c r="I18" s="581" t="s">
        <v>6</v>
      </c>
    </row>
    <row r="19" spans="1:10" ht="35.1" customHeight="1">
      <c r="A19" s="424">
        <v>2022</v>
      </c>
      <c r="B19" s="373">
        <v>31</v>
      </c>
      <c r="C19" s="373">
        <v>26</v>
      </c>
      <c r="D19" s="373">
        <v>41</v>
      </c>
      <c r="E19" s="373">
        <v>23</v>
      </c>
      <c r="F19" s="373">
        <v>59</v>
      </c>
      <c r="G19" s="373">
        <v>57</v>
      </c>
      <c r="H19" s="373">
        <v>130</v>
      </c>
      <c r="I19" s="373">
        <v>0</v>
      </c>
    </row>
    <row r="20" spans="1:10" ht="35.1" customHeight="1">
      <c r="A20" s="423">
        <v>2023</v>
      </c>
      <c r="B20" s="411">
        <v>0</v>
      </c>
      <c r="C20" s="411">
        <v>43</v>
      </c>
      <c r="D20" s="411">
        <v>36</v>
      </c>
      <c r="E20" s="411">
        <v>58</v>
      </c>
      <c r="F20" s="411">
        <v>0</v>
      </c>
      <c r="G20" s="411">
        <v>0</v>
      </c>
      <c r="H20" s="411">
        <v>0</v>
      </c>
      <c r="I20" s="411">
        <v>472</v>
      </c>
    </row>
    <row r="21" spans="1:10" ht="35.1" customHeight="1" thickBot="1">
      <c r="A21" s="38">
        <v>2024</v>
      </c>
      <c r="B21" s="772" t="s">
        <v>131</v>
      </c>
      <c r="C21" s="772">
        <v>54</v>
      </c>
      <c r="D21" s="772">
        <v>52</v>
      </c>
      <c r="E21" s="772">
        <v>69</v>
      </c>
      <c r="F21" s="772" t="s">
        <v>131</v>
      </c>
      <c r="G21" s="772">
        <v>50</v>
      </c>
      <c r="H21" s="772">
        <v>163</v>
      </c>
      <c r="I21" s="772">
        <v>43</v>
      </c>
    </row>
    <row r="22" spans="1:10" s="754" customFormat="1" ht="17.100000000000001" customHeight="1">
      <c r="A22" s="767" t="s">
        <v>1031</v>
      </c>
      <c r="B22" s="768"/>
      <c r="C22" s="65"/>
      <c r="D22" s="65"/>
      <c r="E22" s="65"/>
      <c r="F22" s="65"/>
      <c r="G22" s="65"/>
      <c r="H22" s="65"/>
      <c r="I22" s="65"/>
      <c r="J22" s="65"/>
    </row>
    <row r="23" spans="1:10" ht="15" customHeight="1">
      <c r="A23" s="337" t="s">
        <v>1004</v>
      </c>
      <c r="B23" s="763"/>
      <c r="C23" s="37"/>
      <c r="D23" s="63"/>
      <c r="E23" s="63"/>
      <c r="F23" s="63"/>
      <c r="G23" s="63"/>
      <c r="H23" s="37"/>
      <c r="I23" s="37"/>
      <c r="J23" s="37"/>
    </row>
  </sheetData>
  <mergeCells count="8">
    <mergeCell ref="B14:I14"/>
    <mergeCell ref="A14:A15"/>
    <mergeCell ref="A17:A18"/>
    <mergeCell ref="F5:I5"/>
    <mergeCell ref="A2:I2"/>
    <mergeCell ref="A3:I3"/>
    <mergeCell ref="A5:A6"/>
    <mergeCell ref="A8:A9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76" firstPageNumber="200" pageOrder="overThenDown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1"/>
  <sheetViews>
    <sheetView view="pageBreakPreview" zoomScaleSheetLayoutView="100" workbookViewId="0">
      <selection activeCell="AH10" sqref="AH10"/>
    </sheetView>
  </sheetViews>
  <sheetFormatPr defaultRowHeight="16.5"/>
  <cols>
    <col min="1" max="1" width="6.21875" style="774" customWidth="1"/>
    <col min="2" max="2" width="5.44140625" style="774" customWidth="1"/>
    <col min="3" max="3" width="6.109375" style="774" customWidth="1"/>
    <col min="4" max="4" width="5.44140625" style="774" customWidth="1"/>
    <col min="5" max="5" width="6.109375" style="774" customWidth="1"/>
    <col min="6" max="6" width="5.44140625" style="774" customWidth="1"/>
    <col min="7" max="7" width="6.109375" style="774" customWidth="1"/>
    <col min="8" max="8" width="5.44140625" style="774" customWidth="1"/>
    <col min="9" max="9" width="6.109375" style="774" customWidth="1"/>
    <col min="10" max="10" width="5.44140625" style="774" customWidth="1"/>
    <col min="11" max="11" width="6.109375" style="774" customWidth="1"/>
    <col min="12" max="12" width="5.44140625" style="774" customWidth="1"/>
    <col min="13" max="13" width="6.21875" style="774" customWidth="1"/>
    <col min="14" max="14" width="6.88671875" style="774" customWidth="1"/>
    <col min="15" max="15" width="7" style="774" customWidth="1"/>
    <col min="16" max="16" width="6.21875" style="134" customWidth="1"/>
    <col min="17" max="17" width="8.44140625" style="134" customWidth="1"/>
    <col min="18" max="18" width="3.33203125" style="134" customWidth="1"/>
    <col min="19" max="34" width="2.5546875" style="134" customWidth="1"/>
    <col min="35" max="35" width="2.21875" style="134" customWidth="1"/>
    <col min="36" max="38" width="2.5546875" style="134" customWidth="1"/>
    <col min="39" max="39" width="3.33203125" style="134" customWidth="1"/>
    <col min="40" max="40" width="2.5546875" style="134" customWidth="1"/>
    <col min="41" max="41" width="2.77734375" style="134" customWidth="1"/>
    <col min="42" max="16384" width="8.88671875" style="134"/>
  </cols>
  <sheetData>
    <row r="2" spans="1:17" s="291" customFormat="1" ht="30" customHeight="1">
      <c r="A2" s="1207" t="s">
        <v>1055</v>
      </c>
      <c r="B2" s="1207"/>
      <c r="C2" s="1207"/>
      <c r="D2" s="1207"/>
      <c r="E2" s="1207"/>
      <c r="F2" s="1207"/>
      <c r="G2" s="1207"/>
      <c r="H2" s="1207"/>
      <c r="I2" s="1207"/>
      <c r="J2" s="1207"/>
      <c r="K2" s="1207"/>
      <c r="L2" s="1207"/>
      <c r="M2" s="1207"/>
      <c r="N2" s="1207"/>
      <c r="O2" s="1207"/>
    </row>
    <row r="3" spans="1:17" ht="24.95" customHeight="1">
      <c r="A3" s="1208" t="s">
        <v>350</v>
      </c>
      <c r="B3" s="1208"/>
      <c r="C3" s="1208"/>
      <c r="D3" s="1208"/>
      <c r="E3" s="1208"/>
      <c r="F3" s="1208"/>
      <c r="G3" s="1208"/>
      <c r="H3" s="1208"/>
      <c r="I3" s="1208"/>
      <c r="J3" s="1208"/>
      <c r="K3" s="1208"/>
      <c r="L3" s="1208"/>
      <c r="M3" s="1208"/>
      <c r="N3" s="1208"/>
      <c r="O3" s="1208"/>
    </row>
    <row r="4" spans="1:17" ht="18" customHeight="1" thickBot="1">
      <c r="A4" s="773" t="s">
        <v>1056</v>
      </c>
      <c r="B4" s="773"/>
      <c r="C4" s="773"/>
      <c r="D4" s="773"/>
      <c r="E4" s="773"/>
      <c r="F4" s="773"/>
      <c r="G4" s="773"/>
      <c r="H4" s="773"/>
      <c r="I4" s="773"/>
      <c r="J4" s="773"/>
      <c r="K4" s="773"/>
      <c r="L4" s="773"/>
      <c r="M4" s="292"/>
      <c r="N4" s="783"/>
      <c r="O4" s="292" t="s">
        <v>351</v>
      </c>
    </row>
    <row r="5" spans="1:17" ht="24.95" customHeight="1">
      <c r="A5" s="1174" t="s">
        <v>1057</v>
      </c>
      <c r="B5" s="1178" t="s">
        <v>1058</v>
      </c>
      <c r="C5" s="1174"/>
      <c r="D5" s="1178" t="s">
        <v>1059</v>
      </c>
      <c r="E5" s="1174"/>
      <c r="F5" s="293" t="s">
        <v>1060</v>
      </c>
      <c r="G5" s="294"/>
      <c r="H5" s="293" t="s">
        <v>1061</v>
      </c>
      <c r="I5" s="294"/>
      <c r="J5" s="293" t="s">
        <v>1062</v>
      </c>
      <c r="K5" s="294"/>
      <c r="L5" s="1178" t="s">
        <v>1063</v>
      </c>
      <c r="M5" s="1204"/>
      <c r="N5" s="1178" t="s">
        <v>1064</v>
      </c>
      <c r="O5" s="1204"/>
    </row>
    <row r="6" spans="1:17" ht="13.5">
      <c r="A6" s="1175"/>
      <c r="B6" s="296"/>
      <c r="C6" s="297"/>
      <c r="D6" s="298" t="s">
        <v>1073</v>
      </c>
      <c r="E6" s="299"/>
      <c r="F6" s="298" t="s">
        <v>1074</v>
      </c>
      <c r="G6" s="299"/>
      <c r="H6" s="300" t="s">
        <v>1075</v>
      </c>
      <c r="I6" s="299"/>
      <c r="J6" s="300" t="s">
        <v>1076</v>
      </c>
      <c r="K6" s="299"/>
      <c r="L6" s="1205" t="s">
        <v>352</v>
      </c>
      <c r="M6" s="1206"/>
      <c r="N6" s="1185" t="s">
        <v>1077</v>
      </c>
      <c r="O6" s="1186"/>
    </row>
    <row r="7" spans="1:17" ht="15" customHeight="1">
      <c r="A7" s="1175"/>
      <c r="B7" s="1202" t="s">
        <v>353</v>
      </c>
      <c r="C7" s="1203"/>
      <c r="D7" s="1196"/>
      <c r="E7" s="1197"/>
      <c r="F7" s="1196"/>
      <c r="G7" s="1197"/>
      <c r="H7" s="1196"/>
      <c r="I7" s="1197"/>
      <c r="J7" s="1196"/>
      <c r="K7" s="1197"/>
      <c r="L7" s="1198" t="s">
        <v>354</v>
      </c>
      <c r="M7" s="1199"/>
      <c r="N7" s="1191"/>
      <c r="O7" s="1194"/>
    </row>
    <row r="8" spans="1:17" ht="20.100000000000001" customHeight="1">
      <c r="A8" s="1172" t="s">
        <v>48</v>
      </c>
      <c r="B8" s="295" t="s">
        <v>1053</v>
      </c>
      <c r="C8" s="301" t="s">
        <v>1054</v>
      </c>
      <c r="D8" s="302" t="s">
        <v>1053</v>
      </c>
      <c r="E8" s="302" t="s">
        <v>1054</v>
      </c>
      <c r="F8" s="295" t="s">
        <v>1053</v>
      </c>
      <c r="G8" s="295" t="s">
        <v>1054</v>
      </c>
      <c r="H8" s="295" t="s">
        <v>1053</v>
      </c>
      <c r="I8" s="295" t="s">
        <v>1054</v>
      </c>
      <c r="J8" s="295" t="s">
        <v>1053</v>
      </c>
      <c r="K8" s="295" t="s">
        <v>1054</v>
      </c>
      <c r="L8" s="303" t="s">
        <v>1053</v>
      </c>
      <c r="M8" s="784" t="s">
        <v>1054</v>
      </c>
      <c r="N8" s="304" t="s">
        <v>1053</v>
      </c>
      <c r="O8" s="301" t="s">
        <v>1054</v>
      </c>
    </row>
    <row r="9" spans="1:17" ht="15" customHeight="1">
      <c r="A9" s="1173"/>
      <c r="B9" s="785" t="s">
        <v>355</v>
      </c>
      <c r="C9" s="785" t="s">
        <v>356</v>
      </c>
      <c r="D9" s="786" t="s">
        <v>357</v>
      </c>
      <c r="E9" s="786" t="s">
        <v>358</v>
      </c>
      <c r="F9" s="786" t="s">
        <v>357</v>
      </c>
      <c r="G9" s="786" t="s">
        <v>358</v>
      </c>
      <c r="H9" s="786" t="s">
        <v>357</v>
      </c>
      <c r="I9" s="786" t="s">
        <v>358</v>
      </c>
      <c r="J9" s="786" t="s">
        <v>357</v>
      </c>
      <c r="K9" s="786" t="s">
        <v>358</v>
      </c>
      <c r="L9" s="787" t="s">
        <v>357</v>
      </c>
      <c r="M9" s="788" t="s">
        <v>128</v>
      </c>
      <c r="N9" s="786" t="s">
        <v>357</v>
      </c>
      <c r="O9" s="786" t="s">
        <v>358</v>
      </c>
    </row>
    <row r="10" spans="1:17" ht="33.75" customHeight="1">
      <c r="A10" s="413">
        <v>2023</v>
      </c>
      <c r="B10" s="414">
        <f>SUM(D10,F10,H10,J10,L10,N10,B17,D17,F17,H17)</f>
        <v>1022</v>
      </c>
      <c r="C10" s="415">
        <f>SUM(E10,G10,I10,K10,M10,O10,C17,E17,G17,I17)</f>
        <v>1061</v>
      </c>
      <c r="D10" s="416">
        <v>225</v>
      </c>
      <c r="E10" s="416">
        <v>14</v>
      </c>
      <c r="F10" s="416">
        <v>4</v>
      </c>
      <c r="G10" s="416">
        <v>4</v>
      </c>
      <c r="H10" s="416">
        <v>8</v>
      </c>
      <c r="I10" s="416">
        <v>0</v>
      </c>
      <c r="J10" s="416">
        <v>18</v>
      </c>
      <c r="K10" s="416">
        <v>2</v>
      </c>
      <c r="L10" s="417">
        <v>747</v>
      </c>
      <c r="M10" s="418">
        <v>1037</v>
      </c>
      <c r="N10" s="418">
        <v>20</v>
      </c>
      <c r="O10" s="418">
        <v>4</v>
      </c>
    </row>
    <row r="11" spans="1:17" s="305" customFormat="1" ht="39.950000000000003" customHeight="1" thickBot="1">
      <c r="A11" s="306">
        <v>2024</v>
      </c>
      <c r="B11" s="316">
        <f>SUM(D11,F11,H11,J11,L11,N11,B19,D19,F19,H19)</f>
        <v>1266</v>
      </c>
      <c r="C11" s="412">
        <f>SUM(E11,G11,I11,K11,M11,O11,C19,E19,G19,I19)</f>
        <v>1266</v>
      </c>
      <c r="D11" s="830">
        <v>253</v>
      </c>
      <c r="E11" s="830">
        <v>20</v>
      </c>
      <c r="F11" s="830">
        <v>0</v>
      </c>
      <c r="G11" s="830">
        <v>0</v>
      </c>
      <c r="H11" s="830">
        <v>41</v>
      </c>
      <c r="I11" s="830">
        <v>30</v>
      </c>
      <c r="J11" s="830">
        <v>57</v>
      </c>
      <c r="K11" s="830">
        <v>47</v>
      </c>
      <c r="L11" s="831">
        <v>639</v>
      </c>
      <c r="M11" s="832">
        <v>896</v>
      </c>
      <c r="N11" s="832">
        <v>32</v>
      </c>
      <c r="O11" s="832">
        <v>21</v>
      </c>
      <c r="P11" s="314"/>
      <c r="Q11" s="313"/>
    </row>
    <row r="12" spans="1:17" ht="17.25" thickBot="1">
      <c r="A12" s="775"/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</row>
    <row r="13" spans="1:17" ht="24.95" customHeight="1">
      <c r="A13" s="1174" t="s">
        <v>1057</v>
      </c>
      <c r="B13" s="1183" t="s">
        <v>1065</v>
      </c>
      <c r="C13" s="1184"/>
      <c r="D13" s="1183" t="s">
        <v>1066</v>
      </c>
      <c r="E13" s="1184"/>
      <c r="F13" s="1183" t="s">
        <v>1067</v>
      </c>
      <c r="G13" s="1184"/>
      <c r="H13" s="1183" t="s">
        <v>1068</v>
      </c>
      <c r="I13" s="1184"/>
      <c r="J13" s="1178" t="s">
        <v>1069</v>
      </c>
      <c r="K13" s="1179"/>
      <c r="L13" s="1179"/>
      <c r="M13" s="1174"/>
      <c r="N13" s="1183" t="s">
        <v>1070</v>
      </c>
      <c r="O13" s="1184"/>
    </row>
    <row r="14" spans="1:17" ht="13.5">
      <c r="A14" s="1175"/>
      <c r="B14" s="1180" t="s">
        <v>1078</v>
      </c>
      <c r="C14" s="1180"/>
      <c r="D14" s="1180" t="s">
        <v>1079</v>
      </c>
      <c r="E14" s="1180"/>
      <c r="F14" s="1185" t="s">
        <v>1201</v>
      </c>
      <c r="G14" s="1201"/>
      <c r="H14" s="1185" t="s">
        <v>8</v>
      </c>
      <c r="I14" s="1201"/>
      <c r="J14" s="1180" t="s">
        <v>1080</v>
      </c>
      <c r="K14" s="1180"/>
      <c r="L14" s="1180"/>
      <c r="M14" s="1180"/>
      <c r="N14" s="1185" t="s">
        <v>129</v>
      </c>
      <c r="O14" s="1186"/>
    </row>
    <row r="15" spans="1:17" ht="13.5">
      <c r="A15" s="295"/>
      <c r="B15" s="1195"/>
      <c r="C15" s="1195"/>
      <c r="D15" s="1195"/>
      <c r="E15" s="1195"/>
      <c r="F15" s="1195" t="s">
        <v>1200</v>
      </c>
      <c r="G15" s="1195"/>
      <c r="H15" s="1195"/>
      <c r="I15" s="1195"/>
      <c r="J15" s="1181"/>
      <c r="K15" s="1181"/>
      <c r="L15" s="1181"/>
      <c r="M15" s="1181"/>
      <c r="N15" s="1187" t="s">
        <v>130</v>
      </c>
      <c r="O15" s="1188"/>
    </row>
    <row r="16" spans="1:17" ht="20.100000000000001" customHeight="1">
      <c r="A16" s="1172" t="s">
        <v>48</v>
      </c>
      <c r="B16" s="302" t="s">
        <v>1053</v>
      </c>
      <c r="C16" s="302" t="s">
        <v>1054</v>
      </c>
      <c r="D16" s="302" t="s">
        <v>1053</v>
      </c>
      <c r="E16" s="302" t="s">
        <v>1054</v>
      </c>
      <c r="F16" s="302" t="s">
        <v>1053</v>
      </c>
      <c r="G16" s="302" t="s">
        <v>1054</v>
      </c>
      <c r="H16" s="302" t="s">
        <v>1053</v>
      </c>
      <c r="I16" s="302" t="s">
        <v>1054</v>
      </c>
      <c r="J16" s="1182" t="s">
        <v>1081</v>
      </c>
      <c r="K16" s="1182"/>
      <c r="L16" s="1182" t="s">
        <v>1071</v>
      </c>
      <c r="M16" s="1182"/>
      <c r="N16" s="1189"/>
      <c r="O16" s="1190"/>
    </row>
    <row r="17" spans="1:15" ht="15" customHeight="1">
      <c r="A17" s="1173"/>
      <c r="B17" s="789" t="s">
        <v>357</v>
      </c>
      <c r="C17" s="789" t="s">
        <v>358</v>
      </c>
      <c r="D17" s="789" t="s">
        <v>357</v>
      </c>
      <c r="E17" s="789" t="s">
        <v>358</v>
      </c>
      <c r="F17" s="789" t="s">
        <v>357</v>
      </c>
      <c r="G17" s="789" t="s">
        <v>358</v>
      </c>
      <c r="H17" s="789" t="s">
        <v>357</v>
      </c>
      <c r="I17" s="789" t="s">
        <v>358</v>
      </c>
      <c r="J17" s="1181" t="s">
        <v>359</v>
      </c>
      <c r="K17" s="1181"/>
      <c r="L17" s="1181" t="s">
        <v>360</v>
      </c>
      <c r="M17" s="1181"/>
      <c r="N17" s="1191"/>
      <c r="O17" s="1192"/>
    </row>
    <row r="18" spans="1:15" ht="38.25" customHeight="1">
      <c r="A18" s="413">
        <v>2023</v>
      </c>
      <c r="B18" s="776" t="s">
        <v>398</v>
      </c>
      <c r="C18" s="777" t="s">
        <v>399</v>
      </c>
      <c r="D18" s="416">
        <v>82</v>
      </c>
      <c r="E18" s="416">
        <v>12</v>
      </c>
      <c r="F18" s="416">
        <v>7</v>
      </c>
      <c r="G18" s="416">
        <v>1</v>
      </c>
      <c r="H18" s="416">
        <v>0</v>
      </c>
      <c r="I18" s="416">
        <v>0</v>
      </c>
      <c r="J18" s="1193">
        <v>7</v>
      </c>
      <c r="K18" s="1193"/>
      <c r="L18" s="1193">
        <v>16</v>
      </c>
      <c r="M18" s="1193"/>
      <c r="N18" s="1200" t="s">
        <v>400</v>
      </c>
      <c r="O18" s="1200"/>
    </row>
    <row r="19" spans="1:15" s="305" customFormat="1" ht="39" customHeight="1" thickBot="1">
      <c r="A19" s="306">
        <v>2024</v>
      </c>
      <c r="B19" s="833">
        <v>50</v>
      </c>
      <c r="C19" s="834">
        <v>165</v>
      </c>
      <c r="D19" s="830">
        <v>142</v>
      </c>
      <c r="E19" s="830">
        <v>54</v>
      </c>
      <c r="F19" s="830">
        <v>0</v>
      </c>
      <c r="G19" s="830">
        <v>0</v>
      </c>
      <c r="H19" s="830">
        <v>52</v>
      </c>
      <c r="I19" s="830">
        <v>33</v>
      </c>
      <c r="J19" s="1176">
        <v>13</v>
      </c>
      <c r="K19" s="1176"/>
      <c r="L19" s="1176">
        <v>867</v>
      </c>
      <c r="M19" s="1176"/>
      <c r="N19" s="1177">
        <v>2023566</v>
      </c>
      <c r="O19" s="1177"/>
    </row>
    <row r="20" spans="1:15" s="291" customFormat="1" ht="17.100000000000001" customHeight="1">
      <c r="A20" s="779" t="s">
        <v>1072</v>
      </c>
      <c r="B20" s="828"/>
      <c r="C20" s="828"/>
      <c r="D20" s="829"/>
      <c r="E20" s="829"/>
      <c r="F20" s="829"/>
      <c r="G20" s="829"/>
      <c r="H20" s="829"/>
      <c r="I20" s="829"/>
      <c r="J20" s="780"/>
      <c r="K20" s="780"/>
      <c r="L20" s="780"/>
      <c r="M20" s="781"/>
      <c r="N20" s="782"/>
      <c r="O20" s="782"/>
    </row>
    <row r="21" spans="1:15">
      <c r="A21" s="778"/>
      <c r="B21" s="778"/>
      <c r="C21" s="778"/>
      <c r="D21" s="778"/>
      <c r="E21" s="778"/>
      <c r="F21" s="778"/>
      <c r="G21" s="778"/>
      <c r="H21" s="778"/>
      <c r="I21" s="778"/>
      <c r="J21" s="778"/>
      <c r="K21" s="778"/>
      <c r="L21" s="778"/>
      <c r="M21" s="778"/>
    </row>
  </sheetData>
  <mergeCells count="49">
    <mergeCell ref="B5:C5"/>
    <mergeCell ref="D5:E5"/>
    <mergeCell ref="L5:M5"/>
    <mergeCell ref="L6:M6"/>
    <mergeCell ref="A2:O2"/>
    <mergeCell ref="A3:O3"/>
    <mergeCell ref="N5:O5"/>
    <mergeCell ref="N6:O6"/>
    <mergeCell ref="A5:A7"/>
    <mergeCell ref="B13:C13"/>
    <mergeCell ref="D13:E13"/>
    <mergeCell ref="F13:G13"/>
    <mergeCell ref="H13:I13"/>
    <mergeCell ref="B7:C7"/>
    <mergeCell ref="D7:E7"/>
    <mergeCell ref="F7:G7"/>
    <mergeCell ref="H7:I7"/>
    <mergeCell ref="B14:C14"/>
    <mergeCell ref="D14:E14"/>
    <mergeCell ref="B15:C15"/>
    <mergeCell ref="D15:E15"/>
    <mergeCell ref="F15:G15"/>
    <mergeCell ref="F14:G14"/>
    <mergeCell ref="L17:M17"/>
    <mergeCell ref="J18:K18"/>
    <mergeCell ref="L18:M18"/>
    <mergeCell ref="N7:O7"/>
    <mergeCell ref="H15:I15"/>
    <mergeCell ref="L16:M16"/>
    <mergeCell ref="J7:K7"/>
    <mergeCell ref="L7:M7"/>
    <mergeCell ref="N18:O18"/>
    <mergeCell ref="H14:I14"/>
    <mergeCell ref="A8:A9"/>
    <mergeCell ref="A13:A14"/>
    <mergeCell ref="A16:A17"/>
    <mergeCell ref="J19:K19"/>
    <mergeCell ref="N19:O19"/>
    <mergeCell ref="J13:M13"/>
    <mergeCell ref="J14:M14"/>
    <mergeCell ref="J15:M15"/>
    <mergeCell ref="J16:K16"/>
    <mergeCell ref="J17:K17"/>
    <mergeCell ref="L19:M19"/>
    <mergeCell ref="N13:O13"/>
    <mergeCell ref="N14:O14"/>
    <mergeCell ref="N15:O15"/>
    <mergeCell ref="N16:O16"/>
    <mergeCell ref="N17:O17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69" firstPageNumber="200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view="pageBreakPreview" zoomScaleSheetLayoutView="100" workbookViewId="0">
      <selection activeCell="S17" sqref="S17"/>
    </sheetView>
  </sheetViews>
  <sheetFormatPr defaultRowHeight="16.5"/>
  <cols>
    <col min="1" max="1" width="8.77734375" style="98" customWidth="1"/>
    <col min="2" max="2" width="9.77734375" style="98" customWidth="1"/>
    <col min="3" max="3" width="6.77734375" style="98" customWidth="1"/>
    <col min="4" max="4" width="7.6640625" style="98" customWidth="1"/>
    <col min="5" max="5" width="8.77734375" style="98" customWidth="1"/>
    <col min="6" max="6" width="8.21875" style="98" customWidth="1"/>
    <col min="7" max="7" width="7.77734375" style="98" customWidth="1"/>
    <col min="8" max="8" width="7.88671875" style="98" customWidth="1"/>
    <col min="9" max="9" width="9.44140625" style="98" customWidth="1"/>
    <col min="10" max="10" width="8.77734375" style="98" customWidth="1"/>
    <col min="11" max="11" width="6.44140625" style="2" customWidth="1"/>
    <col min="12" max="25" width="5.77734375" style="2" customWidth="1"/>
    <col min="26" max="16384" width="8.88671875" style="2"/>
  </cols>
  <sheetData>
    <row r="1" spans="1:11" ht="12.95" customHeight="1"/>
    <row r="2" spans="1:11" ht="30" customHeight="1">
      <c r="A2" s="952" t="s">
        <v>1082</v>
      </c>
      <c r="B2" s="952"/>
      <c r="C2" s="952"/>
      <c r="D2" s="952"/>
      <c r="E2" s="952"/>
      <c r="F2" s="952"/>
      <c r="G2" s="952"/>
      <c r="H2" s="952"/>
      <c r="I2" s="952"/>
      <c r="J2" s="952"/>
      <c r="K2" s="66"/>
    </row>
    <row r="3" spans="1:11" ht="24.95" customHeight="1">
      <c r="A3" s="1083" t="s">
        <v>127</v>
      </c>
      <c r="B3" s="1083"/>
      <c r="C3" s="1083"/>
      <c r="D3" s="1083"/>
      <c r="E3" s="1083"/>
      <c r="F3" s="1083"/>
      <c r="G3" s="1083"/>
      <c r="H3" s="1083"/>
      <c r="I3" s="1083"/>
      <c r="J3" s="1083"/>
      <c r="K3" s="67"/>
    </row>
    <row r="4" spans="1:11" s="126" customFormat="1" ht="18" customHeight="1" thickBot="1">
      <c r="A4" s="1210" t="s">
        <v>1083</v>
      </c>
      <c r="B4" s="1210"/>
      <c r="C4" s="1210"/>
      <c r="D4" s="1210"/>
      <c r="E4" s="118"/>
      <c r="F4" s="118"/>
      <c r="G4" s="118"/>
      <c r="H4" s="1211" t="s">
        <v>97</v>
      </c>
      <c r="I4" s="1211"/>
      <c r="J4" s="1211"/>
    </row>
    <row r="5" spans="1:11" ht="24.95" customHeight="1">
      <c r="A5" s="1011" t="s">
        <v>645</v>
      </c>
      <c r="B5" s="1214" t="s">
        <v>1084</v>
      </c>
      <c r="C5" s="939"/>
      <c r="D5" s="790" t="s">
        <v>1085</v>
      </c>
      <c r="E5" s="1214" t="s">
        <v>1100</v>
      </c>
      <c r="F5" s="939"/>
      <c r="G5" s="939"/>
      <c r="H5" s="939"/>
      <c r="I5" s="939"/>
      <c r="J5" s="939"/>
    </row>
    <row r="6" spans="1:11" ht="20.100000000000001" customHeight="1">
      <c r="A6" s="957"/>
      <c r="B6" s="1215" t="s">
        <v>98</v>
      </c>
      <c r="C6" s="1215"/>
      <c r="D6" s="117"/>
      <c r="E6" s="1212" t="s">
        <v>46</v>
      </c>
      <c r="F6" s="1213"/>
      <c r="G6" s="1213"/>
      <c r="H6" s="1213"/>
      <c r="I6" s="1213"/>
      <c r="J6" s="1213"/>
    </row>
    <row r="7" spans="1:11" ht="24.95" customHeight="1">
      <c r="A7" s="479"/>
      <c r="B7" s="199" t="s">
        <v>1092</v>
      </c>
      <c r="C7" s="478" t="s">
        <v>1093</v>
      </c>
      <c r="D7" s="501"/>
      <c r="E7" s="201" t="s">
        <v>793</v>
      </c>
      <c r="F7" s="199" t="s">
        <v>1094</v>
      </c>
      <c r="G7" s="201" t="s">
        <v>1095</v>
      </c>
      <c r="H7" s="199" t="s">
        <v>1096</v>
      </c>
      <c r="I7" s="201" t="s">
        <v>1097</v>
      </c>
      <c r="J7" s="201" t="s">
        <v>1098</v>
      </c>
    </row>
    <row r="8" spans="1:11" ht="15" customHeight="1">
      <c r="A8" s="957" t="s">
        <v>48</v>
      </c>
      <c r="B8" s="573" t="s">
        <v>99</v>
      </c>
      <c r="C8" s="101" t="s">
        <v>1087</v>
      </c>
      <c r="D8" s="328" t="s">
        <v>100</v>
      </c>
      <c r="E8" s="1009" t="s">
        <v>1099</v>
      </c>
      <c r="F8" s="573" t="s">
        <v>50</v>
      </c>
      <c r="G8" s="328" t="s">
        <v>1088</v>
      </c>
      <c r="H8" s="572" t="s">
        <v>1089</v>
      </c>
      <c r="I8" s="571" t="s">
        <v>47</v>
      </c>
      <c r="J8" s="571" t="s">
        <v>1090</v>
      </c>
    </row>
    <row r="9" spans="1:11" ht="15" customHeight="1" thickBot="1">
      <c r="A9" s="958"/>
      <c r="B9" s="535" t="s">
        <v>49</v>
      </c>
      <c r="C9" s="534"/>
      <c r="D9" s="536" t="s">
        <v>101</v>
      </c>
      <c r="E9" s="1010"/>
      <c r="F9" s="535"/>
      <c r="G9" s="536"/>
      <c r="H9" s="535"/>
      <c r="I9" s="536" t="s">
        <v>51</v>
      </c>
      <c r="J9" s="536" t="s">
        <v>1091</v>
      </c>
    </row>
    <row r="10" spans="1:11" s="126" customFormat="1" ht="50.1" hidden="1" customHeight="1">
      <c r="A10" s="424">
        <v>2016</v>
      </c>
      <c r="B10" s="164">
        <v>0</v>
      </c>
      <c r="C10" s="164">
        <v>0</v>
      </c>
      <c r="D10" s="164">
        <v>0</v>
      </c>
      <c r="E10" s="325">
        <v>601551</v>
      </c>
      <c r="F10" s="326">
        <v>0</v>
      </c>
      <c r="G10" s="208">
        <v>0</v>
      </c>
      <c r="H10" s="326">
        <v>0</v>
      </c>
      <c r="I10" s="325">
        <v>518947</v>
      </c>
      <c r="J10" s="325">
        <v>82604</v>
      </c>
    </row>
    <row r="11" spans="1:11" s="126" customFormat="1" ht="50.1" hidden="1" customHeight="1">
      <c r="A11" s="424">
        <v>2017</v>
      </c>
      <c r="B11" s="164" t="s">
        <v>131</v>
      </c>
      <c r="C11" s="164">
        <v>0</v>
      </c>
      <c r="D11" s="164">
        <v>0</v>
      </c>
      <c r="E11" s="325">
        <v>893610</v>
      </c>
      <c r="F11" s="326">
        <v>0</v>
      </c>
      <c r="G11" s="208">
        <v>0</v>
      </c>
      <c r="H11" s="326">
        <v>893610</v>
      </c>
      <c r="I11" s="325">
        <v>0</v>
      </c>
      <c r="J11" s="325">
        <v>0</v>
      </c>
    </row>
    <row r="12" spans="1:11" s="126" customFormat="1" ht="50.1" hidden="1" customHeight="1">
      <c r="A12" s="424">
        <v>2018</v>
      </c>
      <c r="B12" s="164">
        <v>1</v>
      </c>
      <c r="C12" s="164">
        <v>0</v>
      </c>
      <c r="D12" s="164">
        <v>35</v>
      </c>
      <c r="E12" s="325">
        <v>260453</v>
      </c>
      <c r="F12" s="326">
        <v>123300</v>
      </c>
      <c r="G12" s="215">
        <v>0</v>
      </c>
      <c r="H12" s="326">
        <v>3130</v>
      </c>
      <c r="I12" s="325">
        <v>76867</v>
      </c>
      <c r="J12" s="325">
        <v>57156</v>
      </c>
    </row>
    <row r="13" spans="1:11" s="126" customFormat="1" ht="50.1" customHeight="1">
      <c r="A13" s="424">
        <v>2019</v>
      </c>
      <c r="B13" s="164" t="s">
        <v>131</v>
      </c>
      <c r="C13" s="164" t="s">
        <v>131</v>
      </c>
      <c r="D13" s="164">
        <v>459</v>
      </c>
      <c r="E13" s="325">
        <v>6263258</v>
      </c>
      <c r="F13" s="326">
        <v>238200</v>
      </c>
      <c r="G13" s="326">
        <v>0</v>
      </c>
      <c r="H13" s="326">
        <v>274600</v>
      </c>
      <c r="I13" s="325">
        <v>4871796</v>
      </c>
      <c r="J13" s="325">
        <v>878662</v>
      </c>
    </row>
    <row r="14" spans="1:11" s="126" customFormat="1" ht="50.1" customHeight="1">
      <c r="A14" s="424">
        <v>2020</v>
      </c>
      <c r="B14" s="164" t="s">
        <v>131</v>
      </c>
      <c r="C14" s="164" t="s">
        <v>131</v>
      </c>
      <c r="D14" s="164">
        <v>110</v>
      </c>
      <c r="E14" s="325">
        <v>7652694</v>
      </c>
      <c r="F14" s="326">
        <v>49500</v>
      </c>
      <c r="G14" s="326">
        <v>0</v>
      </c>
      <c r="H14" s="326">
        <v>330254</v>
      </c>
      <c r="I14" s="325">
        <v>7236864</v>
      </c>
      <c r="J14" s="325">
        <v>36076</v>
      </c>
    </row>
    <row r="15" spans="1:11" s="126" customFormat="1" ht="50.1" customHeight="1">
      <c r="A15" s="424">
        <v>2021</v>
      </c>
      <c r="B15" s="164">
        <v>1</v>
      </c>
      <c r="C15" s="164">
        <v>0</v>
      </c>
      <c r="D15" s="164">
        <v>0</v>
      </c>
      <c r="E15" s="442">
        <v>654080</v>
      </c>
      <c r="F15" s="326">
        <v>52000</v>
      </c>
      <c r="G15" s="326">
        <v>0</v>
      </c>
      <c r="H15" s="326">
        <v>0</v>
      </c>
      <c r="I15" s="325">
        <v>0</v>
      </c>
      <c r="J15" s="325">
        <v>602080</v>
      </c>
    </row>
    <row r="16" spans="1:11" s="126" customFormat="1" ht="50.1" customHeight="1">
      <c r="A16" s="424">
        <v>2022</v>
      </c>
      <c r="B16" s="164">
        <v>0</v>
      </c>
      <c r="C16" s="164">
        <v>0</v>
      </c>
      <c r="D16" s="164">
        <v>14</v>
      </c>
      <c r="E16" s="442">
        <v>1335635</v>
      </c>
      <c r="F16" s="326">
        <v>14000</v>
      </c>
      <c r="G16" s="326">
        <v>0</v>
      </c>
      <c r="H16" s="326">
        <v>120086</v>
      </c>
      <c r="I16" s="325">
        <v>1201190</v>
      </c>
      <c r="J16" s="325">
        <v>359</v>
      </c>
    </row>
    <row r="17" spans="1:10" s="126" customFormat="1" ht="50.1" customHeight="1">
      <c r="A17" s="424">
        <v>2023</v>
      </c>
      <c r="B17" s="419">
        <v>0</v>
      </c>
      <c r="C17" s="164">
        <v>0</v>
      </c>
      <c r="D17" s="164">
        <v>194</v>
      </c>
      <c r="E17" s="440">
        <f>SUM(F17:J17)</f>
        <v>2193627</v>
      </c>
      <c r="F17" s="325">
        <v>400500</v>
      </c>
      <c r="G17" s="325">
        <v>0</v>
      </c>
      <c r="H17" s="325">
        <v>11385</v>
      </c>
      <c r="I17" s="325">
        <v>1668114</v>
      </c>
      <c r="J17" s="325">
        <v>113628</v>
      </c>
    </row>
    <row r="18" spans="1:10" s="126" customFormat="1" ht="50.1" customHeight="1" thickBot="1">
      <c r="A18" s="38">
        <v>2024</v>
      </c>
      <c r="B18" s="791">
        <v>0</v>
      </c>
      <c r="C18" s="792">
        <v>0</v>
      </c>
      <c r="D18" s="792">
        <v>0</v>
      </c>
      <c r="E18" s="793">
        <f>SUM(F18:J18)</f>
        <v>401931</v>
      </c>
      <c r="F18" s="795">
        <v>100000</v>
      </c>
      <c r="G18" s="794">
        <v>0</v>
      </c>
      <c r="H18" s="795">
        <v>1368</v>
      </c>
      <c r="I18" s="795">
        <v>20000</v>
      </c>
      <c r="J18" s="794">
        <v>280563</v>
      </c>
    </row>
    <row r="19" spans="1:10" ht="15" customHeight="1">
      <c r="A19" s="1209" t="s">
        <v>1086</v>
      </c>
      <c r="B19" s="1209"/>
      <c r="C19" s="1209"/>
      <c r="D19" s="1209"/>
      <c r="E19" s="1209"/>
      <c r="F19" s="1209"/>
      <c r="G19" s="1209"/>
      <c r="H19" s="1209"/>
      <c r="I19" s="1209"/>
      <c r="J19" s="1209"/>
    </row>
  </sheetData>
  <mergeCells count="12">
    <mergeCell ref="A19:J19"/>
    <mergeCell ref="A2:J2"/>
    <mergeCell ref="A3:J3"/>
    <mergeCell ref="A4:D4"/>
    <mergeCell ref="H4:J4"/>
    <mergeCell ref="E6:J6"/>
    <mergeCell ref="B5:C5"/>
    <mergeCell ref="E5:J5"/>
    <mergeCell ref="B6:C6"/>
    <mergeCell ref="A5:A6"/>
    <mergeCell ref="A8:A9"/>
    <mergeCell ref="E8:E9"/>
  </mergeCells>
  <phoneticPr fontId="69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200" pageOrder="overThenDown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view="pageBreakPreview" zoomScaleSheetLayoutView="100" workbookViewId="0">
      <selection activeCell="M26" sqref="M26"/>
    </sheetView>
  </sheetViews>
  <sheetFormatPr defaultRowHeight="16.5"/>
  <cols>
    <col min="1" max="1" width="6.33203125" style="98" customWidth="1"/>
    <col min="2" max="2" width="8.33203125" style="98" customWidth="1"/>
    <col min="3" max="3" width="8.88671875" style="98" customWidth="1"/>
    <col min="4" max="9" width="8.33203125" style="98" customWidth="1"/>
    <col min="10" max="13" width="5.77734375" style="2" customWidth="1"/>
    <col min="14" max="16384" width="8.88671875" style="2"/>
  </cols>
  <sheetData>
    <row r="1" spans="1:9" ht="12.95" customHeight="1">
      <c r="A1" s="751"/>
      <c r="B1" s="751"/>
      <c r="C1" s="751"/>
      <c r="D1" s="751"/>
      <c r="E1" s="751"/>
      <c r="F1" s="751"/>
      <c r="G1" s="751"/>
      <c r="H1" s="751"/>
      <c r="I1" s="751"/>
    </row>
    <row r="2" spans="1:9" ht="30" customHeight="1">
      <c r="A2" s="1219" t="s">
        <v>1108</v>
      </c>
      <c r="B2" s="1219"/>
      <c r="C2" s="1219"/>
      <c r="D2" s="1219"/>
      <c r="E2" s="1219"/>
      <c r="F2" s="1219"/>
      <c r="G2" s="1219"/>
      <c r="H2" s="1219"/>
      <c r="I2" s="1219"/>
    </row>
    <row r="3" spans="1:9" ht="24.95" customHeight="1">
      <c r="A3" s="1047" t="s">
        <v>58</v>
      </c>
      <c r="B3" s="1047"/>
      <c r="C3" s="1047"/>
      <c r="D3" s="1047"/>
      <c r="E3" s="1047"/>
      <c r="F3" s="1047"/>
      <c r="G3" s="1047"/>
      <c r="H3" s="1047"/>
      <c r="I3" s="1047"/>
    </row>
    <row r="4" spans="1:9" ht="18" customHeight="1" thickBot="1">
      <c r="A4" s="1220" t="s">
        <v>690</v>
      </c>
      <c r="B4" s="1221"/>
      <c r="C4" s="77"/>
      <c r="D4" s="77"/>
      <c r="E4" s="77"/>
      <c r="F4" s="77"/>
      <c r="G4" s="1222" t="s">
        <v>102</v>
      </c>
      <c r="H4" s="1222"/>
      <c r="I4" s="439" t="s">
        <v>102</v>
      </c>
    </row>
    <row r="5" spans="1:9" ht="24.95" customHeight="1">
      <c r="A5" s="474" t="s">
        <v>645</v>
      </c>
      <c r="B5" s="144" t="s">
        <v>1101</v>
      </c>
      <c r="C5" s="228" t="s">
        <v>1109</v>
      </c>
      <c r="D5" s="228" t="s">
        <v>1110</v>
      </c>
      <c r="E5" s="504" t="s">
        <v>1111</v>
      </c>
      <c r="F5" s="228" t="s">
        <v>1112</v>
      </c>
      <c r="G5" s="422" t="s">
        <v>1113</v>
      </c>
      <c r="H5" s="228" t="s">
        <v>1114</v>
      </c>
      <c r="I5" s="790" t="s">
        <v>1115</v>
      </c>
    </row>
    <row r="6" spans="1:9" ht="18" customHeight="1">
      <c r="A6" s="115"/>
      <c r="B6" s="697"/>
      <c r="C6" s="573"/>
      <c r="D6" s="573"/>
      <c r="E6" s="799" t="s">
        <v>1119</v>
      </c>
      <c r="F6" s="800" t="s">
        <v>1120</v>
      </c>
      <c r="G6" s="799" t="s">
        <v>1119</v>
      </c>
      <c r="H6" s="799" t="s">
        <v>1119</v>
      </c>
      <c r="I6" s="804" t="s">
        <v>1119</v>
      </c>
    </row>
    <row r="7" spans="1:9" ht="13.5" customHeight="1">
      <c r="A7" s="1217" t="s">
        <v>23</v>
      </c>
      <c r="B7" s="1223" t="s">
        <v>60</v>
      </c>
      <c r="C7" s="796" t="s">
        <v>1291</v>
      </c>
      <c r="D7" s="796" t="s">
        <v>1141</v>
      </c>
      <c r="E7" s="141" t="s">
        <v>103</v>
      </c>
      <c r="F7" s="796" t="s">
        <v>1163</v>
      </c>
      <c r="G7" s="797" t="s">
        <v>52</v>
      </c>
      <c r="H7" s="796" t="s">
        <v>107</v>
      </c>
      <c r="I7" s="798" t="s">
        <v>59</v>
      </c>
    </row>
    <row r="8" spans="1:9" ht="16.5" customHeight="1" thickBot="1">
      <c r="A8" s="1218"/>
      <c r="B8" s="1224"/>
      <c r="C8" s="813"/>
      <c r="D8" s="813"/>
      <c r="E8" s="819" t="s">
        <v>104</v>
      </c>
      <c r="F8" s="813" t="s">
        <v>1162</v>
      </c>
      <c r="G8" s="814" t="s">
        <v>106</v>
      </c>
      <c r="H8" s="813" t="s">
        <v>105</v>
      </c>
      <c r="I8" s="815" t="s">
        <v>108</v>
      </c>
    </row>
    <row r="9" spans="1:9" ht="18" hidden="1" customHeight="1">
      <c r="A9" s="424">
        <v>2016</v>
      </c>
      <c r="B9" s="165">
        <v>8612</v>
      </c>
      <c r="C9" s="34">
        <v>187</v>
      </c>
      <c r="D9" s="34">
        <v>17</v>
      </c>
      <c r="E9" s="34">
        <v>5202</v>
      </c>
      <c r="F9" s="34">
        <v>46</v>
      </c>
      <c r="G9" s="34">
        <v>102</v>
      </c>
      <c r="H9" s="34">
        <v>33</v>
      </c>
      <c r="I9" s="34">
        <v>11</v>
      </c>
    </row>
    <row r="10" spans="1:9" ht="18" hidden="1" customHeight="1">
      <c r="A10" s="424">
        <v>2017</v>
      </c>
      <c r="B10" s="167">
        <v>8748</v>
      </c>
      <c r="C10" s="34">
        <v>192</v>
      </c>
      <c r="D10" s="34">
        <v>17</v>
      </c>
      <c r="E10" s="34">
        <v>5260</v>
      </c>
      <c r="F10" s="34">
        <v>46</v>
      </c>
      <c r="G10" s="34">
        <v>102</v>
      </c>
      <c r="H10" s="34">
        <v>33</v>
      </c>
      <c r="I10" s="34">
        <v>11</v>
      </c>
    </row>
    <row r="11" spans="1:9" ht="18" hidden="1" customHeight="1">
      <c r="A11" s="424">
        <v>2018</v>
      </c>
      <c r="B11" s="820">
        <v>8756</v>
      </c>
      <c r="C11" s="34">
        <v>194</v>
      </c>
      <c r="D11" s="34">
        <v>13</v>
      </c>
      <c r="E11" s="34">
        <v>4312</v>
      </c>
      <c r="F11" s="34">
        <v>51</v>
      </c>
      <c r="G11" s="34">
        <v>104</v>
      </c>
      <c r="H11" s="34">
        <v>35</v>
      </c>
      <c r="I11" s="34">
        <v>18</v>
      </c>
    </row>
    <row r="12" spans="1:9" ht="18" customHeight="1">
      <c r="A12" s="424">
        <v>2019</v>
      </c>
      <c r="B12" s="166">
        <v>8749</v>
      </c>
      <c r="C12" s="34">
        <v>200</v>
      </c>
      <c r="D12" s="34">
        <v>13</v>
      </c>
      <c r="E12" s="34">
        <v>4312</v>
      </c>
      <c r="F12" s="34">
        <v>52</v>
      </c>
      <c r="G12" s="34">
        <v>104</v>
      </c>
      <c r="H12" s="34">
        <v>37</v>
      </c>
      <c r="I12" s="34">
        <v>18</v>
      </c>
    </row>
    <row r="13" spans="1:9" ht="18" customHeight="1">
      <c r="A13" s="424">
        <v>2020</v>
      </c>
      <c r="B13" s="166">
        <v>8928</v>
      </c>
      <c r="C13" s="161">
        <v>215</v>
      </c>
      <c r="D13" s="161">
        <v>10</v>
      </c>
      <c r="E13" s="161">
        <v>4391</v>
      </c>
      <c r="F13" s="161">
        <v>55</v>
      </c>
      <c r="G13" s="161">
        <v>109</v>
      </c>
      <c r="H13" s="161">
        <v>38</v>
      </c>
      <c r="I13" s="161">
        <v>18</v>
      </c>
    </row>
    <row r="14" spans="1:9" ht="18" customHeight="1">
      <c r="A14" s="424">
        <v>2021</v>
      </c>
      <c r="B14" s="166">
        <v>8962</v>
      </c>
      <c r="C14" s="161">
        <v>214</v>
      </c>
      <c r="D14" s="161">
        <v>10</v>
      </c>
      <c r="E14" s="161">
        <v>4395</v>
      </c>
      <c r="F14" s="161">
        <v>56</v>
      </c>
      <c r="G14" s="161">
        <v>108</v>
      </c>
      <c r="H14" s="161">
        <v>35</v>
      </c>
      <c r="I14" s="161">
        <v>18</v>
      </c>
    </row>
    <row r="15" spans="1:9" ht="18" customHeight="1">
      <c r="A15" s="424">
        <v>2022</v>
      </c>
      <c r="B15" s="166">
        <v>8888</v>
      </c>
      <c r="C15" s="161">
        <v>223</v>
      </c>
      <c r="D15" s="161">
        <v>11</v>
      </c>
      <c r="E15" s="161">
        <v>4292</v>
      </c>
      <c r="F15" s="161">
        <v>61</v>
      </c>
      <c r="G15" s="161">
        <v>109</v>
      </c>
      <c r="H15" s="161">
        <v>31</v>
      </c>
      <c r="I15" s="161">
        <v>17</v>
      </c>
    </row>
    <row r="16" spans="1:9" ht="18" customHeight="1">
      <c r="A16" s="424">
        <v>2023</v>
      </c>
      <c r="B16" s="420">
        <v>8915</v>
      </c>
      <c r="C16" s="34">
        <v>232</v>
      </c>
      <c r="D16" s="34">
        <v>8</v>
      </c>
      <c r="E16" s="34">
        <v>4274</v>
      </c>
      <c r="F16" s="34">
        <v>56</v>
      </c>
      <c r="G16" s="34">
        <v>104</v>
      </c>
      <c r="H16" s="34">
        <v>33</v>
      </c>
      <c r="I16" s="34">
        <v>16</v>
      </c>
    </row>
    <row r="17" spans="1:9" ht="18" customHeight="1" thickBot="1">
      <c r="A17" s="38">
        <v>2024</v>
      </c>
      <c r="B17" s="827">
        <v>8833</v>
      </c>
      <c r="C17" s="276">
        <v>233</v>
      </c>
      <c r="D17" s="276">
        <v>7</v>
      </c>
      <c r="E17" s="276">
        <v>4209</v>
      </c>
      <c r="F17" s="276">
        <v>59</v>
      </c>
      <c r="G17" s="276">
        <v>107</v>
      </c>
      <c r="H17" s="276">
        <v>36</v>
      </c>
      <c r="I17" s="276">
        <v>15</v>
      </c>
    </row>
    <row r="18" spans="1:9" ht="14.25" thickBot="1">
      <c r="A18" s="802"/>
      <c r="B18" s="803"/>
      <c r="C18" s="803"/>
      <c r="D18" s="803"/>
      <c r="E18" s="803"/>
      <c r="F18" s="803"/>
      <c r="G18" s="803"/>
      <c r="H18" s="803"/>
      <c r="I18" s="803"/>
    </row>
    <row r="19" spans="1:9" ht="24.95" customHeight="1">
      <c r="A19" s="474" t="s">
        <v>645</v>
      </c>
      <c r="B19" s="228" t="s">
        <v>1116</v>
      </c>
      <c r="C19" s="228" t="s">
        <v>1117</v>
      </c>
      <c r="D19" s="790" t="s">
        <v>1118</v>
      </c>
      <c r="E19" s="228" t="s">
        <v>1123</v>
      </c>
      <c r="F19" s="504" t="s">
        <v>1124</v>
      </c>
      <c r="G19" s="504" t="s">
        <v>1125</v>
      </c>
      <c r="H19" s="504" t="s">
        <v>1126</v>
      </c>
      <c r="I19" s="422" t="s">
        <v>1127</v>
      </c>
    </row>
    <row r="20" spans="1:9" ht="18" customHeight="1">
      <c r="A20" s="115"/>
      <c r="B20" s="799" t="s">
        <v>1119</v>
      </c>
      <c r="C20" s="800" t="s">
        <v>1121</v>
      </c>
      <c r="D20" s="801" t="s">
        <v>1122</v>
      </c>
      <c r="E20" s="800" t="s">
        <v>1119</v>
      </c>
      <c r="F20" s="799" t="s">
        <v>1119</v>
      </c>
      <c r="G20" s="799" t="s">
        <v>1119</v>
      </c>
      <c r="H20" s="799" t="s">
        <v>1119</v>
      </c>
      <c r="I20" s="804" t="s">
        <v>1119</v>
      </c>
    </row>
    <row r="21" spans="1:9" ht="15" customHeight="1">
      <c r="A21" s="1217" t="s">
        <v>23</v>
      </c>
      <c r="B21" s="573" t="s">
        <v>53</v>
      </c>
      <c r="C21" s="573" t="s">
        <v>1164</v>
      </c>
      <c r="D21" s="328" t="s">
        <v>110</v>
      </c>
      <c r="E21" s="573" t="s">
        <v>54</v>
      </c>
      <c r="F21" s="210" t="s">
        <v>113</v>
      </c>
      <c r="G21" s="573" t="s">
        <v>55</v>
      </c>
      <c r="H21" s="573" t="s">
        <v>114</v>
      </c>
      <c r="I21" s="328" t="s">
        <v>115</v>
      </c>
    </row>
    <row r="22" spans="1:9" ht="15" customHeight="1" thickBot="1">
      <c r="A22" s="1218"/>
      <c r="B22" s="580" t="s">
        <v>109</v>
      </c>
      <c r="C22" s="580" t="s">
        <v>1165</v>
      </c>
      <c r="D22" s="581" t="s">
        <v>111</v>
      </c>
      <c r="E22" s="580" t="s">
        <v>112</v>
      </c>
      <c r="F22" s="582" t="s">
        <v>106</v>
      </c>
      <c r="G22" s="581" t="s">
        <v>106</v>
      </c>
      <c r="H22" s="580" t="s">
        <v>106</v>
      </c>
      <c r="I22" s="581" t="s">
        <v>105</v>
      </c>
    </row>
    <row r="23" spans="1:9" ht="18" hidden="1" customHeight="1">
      <c r="A23" s="424">
        <v>2016</v>
      </c>
      <c r="B23" s="34">
        <v>17</v>
      </c>
      <c r="C23" s="34">
        <v>131</v>
      </c>
      <c r="D23" s="34">
        <v>352</v>
      </c>
      <c r="E23" s="161">
        <v>11</v>
      </c>
      <c r="F23" s="161">
        <v>27</v>
      </c>
      <c r="G23" s="161">
        <v>276</v>
      </c>
      <c r="H23" s="161">
        <v>421</v>
      </c>
      <c r="I23" s="161">
        <v>25</v>
      </c>
    </row>
    <row r="24" spans="1:9" ht="18" hidden="1" customHeight="1">
      <c r="A24" s="424">
        <v>2017</v>
      </c>
      <c r="B24" s="34">
        <v>17</v>
      </c>
      <c r="C24" s="34">
        <v>131</v>
      </c>
      <c r="D24" s="34">
        <v>352</v>
      </c>
      <c r="E24" s="161">
        <v>11</v>
      </c>
      <c r="F24" s="161">
        <v>27</v>
      </c>
      <c r="G24" s="161">
        <v>278</v>
      </c>
      <c r="H24" s="161">
        <v>427</v>
      </c>
      <c r="I24" s="161">
        <v>25</v>
      </c>
    </row>
    <row r="25" spans="1:9" ht="18" hidden="1" customHeight="1">
      <c r="A25" s="424">
        <v>2018</v>
      </c>
      <c r="B25" s="34">
        <v>13</v>
      </c>
      <c r="C25" s="34">
        <v>119</v>
      </c>
      <c r="D25" s="34">
        <v>333</v>
      </c>
      <c r="E25" s="161">
        <v>10</v>
      </c>
      <c r="F25" s="161">
        <v>23</v>
      </c>
      <c r="G25" s="161">
        <v>272</v>
      </c>
      <c r="H25" s="161">
        <v>420</v>
      </c>
      <c r="I25" s="161">
        <v>21</v>
      </c>
    </row>
    <row r="26" spans="1:9" ht="18" customHeight="1">
      <c r="A26" s="424">
        <v>2019</v>
      </c>
      <c r="B26" s="34">
        <v>13</v>
      </c>
      <c r="C26" s="34">
        <v>118</v>
      </c>
      <c r="D26" s="34">
        <v>326</v>
      </c>
      <c r="E26" s="161">
        <v>10</v>
      </c>
      <c r="F26" s="161">
        <v>24</v>
      </c>
      <c r="G26" s="161">
        <v>264</v>
      </c>
      <c r="H26" s="161">
        <v>421</v>
      </c>
      <c r="I26" s="161">
        <v>20</v>
      </c>
    </row>
    <row r="27" spans="1:9" ht="18" customHeight="1">
      <c r="A27" s="424">
        <v>2020</v>
      </c>
      <c r="B27" s="161">
        <v>12</v>
      </c>
      <c r="C27" s="161">
        <v>121</v>
      </c>
      <c r="D27" s="161">
        <v>330</v>
      </c>
      <c r="E27" s="161">
        <v>10</v>
      </c>
      <c r="F27" s="161">
        <v>23</v>
      </c>
      <c r="G27" s="161">
        <v>263</v>
      </c>
      <c r="H27" s="161">
        <v>420</v>
      </c>
      <c r="I27" s="161">
        <v>19</v>
      </c>
    </row>
    <row r="28" spans="1:9" ht="18" customHeight="1">
      <c r="A28" s="424">
        <v>2021</v>
      </c>
      <c r="B28" s="161">
        <v>13</v>
      </c>
      <c r="C28" s="161">
        <v>121</v>
      </c>
      <c r="D28" s="161">
        <v>320</v>
      </c>
      <c r="E28" s="161">
        <v>10</v>
      </c>
      <c r="F28" s="161">
        <v>23</v>
      </c>
      <c r="G28" s="161">
        <v>263</v>
      </c>
      <c r="H28" s="161">
        <v>419</v>
      </c>
      <c r="I28" s="161">
        <v>19</v>
      </c>
    </row>
    <row r="29" spans="1:9" ht="18" customHeight="1">
      <c r="A29" s="424">
        <v>2022</v>
      </c>
      <c r="B29" s="161">
        <v>11</v>
      </c>
      <c r="C29" s="161">
        <v>117</v>
      </c>
      <c r="D29" s="161">
        <v>316</v>
      </c>
      <c r="E29" s="161">
        <v>9</v>
      </c>
      <c r="F29" s="161">
        <v>23</v>
      </c>
      <c r="G29" s="161">
        <v>267</v>
      </c>
      <c r="H29" s="161">
        <v>408</v>
      </c>
      <c r="I29" s="161">
        <v>17</v>
      </c>
    </row>
    <row r="30" spans="1:9" ht="18" customHeight="1">
      <c r="A30" s="424">
        <v>2023</v>
      </c>
      <c r="B30" s="34">
        <v>11</v>
      </c>
      <c r="C30" s="34">
        <v>115</v>
      </c>
      <c r="D30" s="34">
        <v>322</v>
      </c>
      <c r="E30" s="161">
        <v>9</v>
      </c>
      <c r="F30" s="161">
        <v>26</v>
      </c>
      <c r="G30" s="161">
        <v>268</v>
      </c>
      <c r="H30" s="161">
        <v>412</v>
      </c>
      <c r="I30" s="161">
        <v>16</v>
      </c>
    </row>
    <row r="31" spans="1:9" ht="18" customHeight="1" thickBot="1">
      <c r="A31" s="38">
        <v>2024</v>
      </c>
      <c r="B31" s="276">
        <v>12</v>
      </c>
      <c r="C31" s="276">
        <v>115</v>
      </c>
      <c r="D31" s="276">
        <v>319</v>
      </c>
      <c r="E31" s="665">
        <v>9</v>
      </c>
      <c r="F31" s="665">
        <v>27</v>
      </c>
      <c r="G31" s="665">
        <v>261</v>
      </c>
      <c r="H31" s="665">
        <v>415</v>
      </c>
      <c r="I31" s="665">
        <v>17</v>
      </c>
    </row>
    <row r="32" spans="1:9" ht="14.25" thickBot="1">
      <c r="A32" s="802"/>
      <c r="B32" s="803"/>
      <c r="C32" s="803"/>
      <c r="D32" s="803"/>
      <c r="E32" s="803"/>
      <c r="F32" s="805"/>
      <c r="G32" s="805"/>
      <c r="H32" s="805"/>
      <c r="I32" s="805"/>
    </row>
    <row r="33" spans="1:9" ht="24.95" customHeight="1">
      <c r="A33" s="1011" t="s">
        <v>645</v>
      </c>
      <c r="B33" s="228" t="s">
        <v>1128</v>
      </c>
      <c r="C33" s="504" t="s">
        <v>1129</v>
      </c>
      <c r="D33" s="228" t="s">
        <v>1130</v>
      </c>
      <c r="E33" s="422" t="s">
        <v>1131</v>
      </c>
      <c r="F33" s="688" t="s">
        <v>1143</v>
      </c>
      <c r="G33" s="790" t="s">
        <v>1132</v>
      </c>
      <c r="H33" s="790" t="s">
        <v>1136</v>
      </c>
      <c r="I33" s="790" t="s">
        <v>1137</v>
      </c>
    </row>
    <row r="34" spans="1:9" ht="18" customHeight="1">
      <c r="A34" s="957"/>
      <c r="B34" s="800" t="s">
        <v>18</v>
      </c>
      <c r="C34" s="799" t="s">
        <v>1119</v>
      </c>
      <c r="D34" s="800" t="s">
        <v>1133</v>
      </c>
      <c r="E34" s="810" t="s">
        <v>1142</v>
      </c>
      <c r="F34" s="811" t="s">
        <v>1144</v>
      </c>
      <c r="G34" s="801" t="s">
        <v>1135</v>
      </c>
      <c r="H34" s="801" t="s">
        <v>1138</v>
      </c>
      <c r="I34" s="801" t="s">
        <v>1139</v>
      </c>
    </row>
    <row r="35" spans="1:9" ht="15" customHeight="1">
      <c r="A35" s="441"/>
      <c r="B35" s="800"/>
      <c r="C35" s="799"/>
      <c r="D35" s="560" t="s">
        <v>881</v>
      </c>
      <c r="E35" s="810" t="s">
        <v>375</v>
      </c>
      <c r="F35" s="800" t="s">
        <v>1134</v>
      </c>
      <c r="G35" s="801"/>
      <c r="H35" s="798"/>
      <c r="I35" s="812" t="s">
        <v>1169</v>
      </c>
    </row>
    <row r="36" spans="1:9" ht="15" customHeight="1">
      <c r="A36" s="957" t="s">
        <v>23</v>
      </c>
      <c r="B36" s="573" t="s">
        <v>1167</v>
      </c>
      <c r="C36" s="573" t="s">
        <v>1168</v>
      </c>
      <c r="D36" s="573" t="s">
        <v>1172</v>
      </c>
      <c r="E36" s="210" t="s">
        <v>116</v>
      </c>
      <c r="F36" s="573" t="s">
        <v>117</v>
      </c>
      <c r="G36" s="328"/>
      <c r="H36" s="328" t="s">
        <v>119</v>
      </c>
      <c r="I36" s="328" t="s">
        <v>1171</v>
      </c>
    </row>
    <row r="37" spans="1:9" ht="15" customHeight="1" thickBot="1">
      <c r="A37" s="958"/>
      <c r="B37" s="580"/>
      <c r="C37" s="580"/>
      <c r="D37" s="580" t="s">
        <v>1173</v>
      </c>
      <c r="E37" s="582" t="s">
        <v>1166</v>
      </c>
      <c r="F37" s="580" t="s">
        <v>118</v>
      </c>
      <c r="G37" s="581"/>
      <c r="H37" s="581" t="s">
        <v>120</v>
      </c>
      <c r="I37" s="581" t="s">
        <v>1170</v>
      </c>
    </row>
    <row r="38" spans="1:9" ht="18" hidden="1" customHeight="1">
      <c r="A38" s="424">
        <v>2016</v>
      </c>
      <c r="B38" s="161">
        <v>225</v>
      </c>
      <c r="C38" s="34">
        <v>526</v>
      </c>
      <c r="D38" s="34">
        <v>223</v>
      </c>
      <c r="E38" s="34">
        <v>92</v>
      </c>
      <c r="F38" s="34">
        <v>200</v>
      </c>
      <c r="G38" s="34">
        <v>40</v>
      </c>
      <c r="H38" s="807">
        <v>16</v>
      </c>
      <c r="I38" s="808">
        <v>22</v>
      </c>
    </row>
    <row r="39" spans="1:9" ht="18" hidden="1" customHeight="1">
      <c r="A39" s="424">
        <v>2017</v>
      </c>
      <c r="B39" s="161">
        <v>233</v>
      </c>
      <c r="C39" s="34">
        <v>530</v>
      </c>
      <c r="D39" s="34">
        <v>223</v>
      </c>
      <c r="E39" s="34">
        <v>92</v>
      </c>
      <c r="F39" s="34">
        <v>200</v>
      </c>
      <c r="G39" s="34">
        <v>41</v>
      </c>
      <c r="H39" s="809">
        <v>16</v>
      </c>
      <c r="I39" s="161">
        <v>22</v>
      </c>
    </row>
    <row r="40" spans="1:9" ht="18" hidden="1" customHeight="1">
      <c r="A40" s="424">
        <v>2018</v>
      </c>
      <c r="B40" s="161">
        <v>236</v>
      </c>
      <c r="C40" s="34">
        <v>509</v>
      </c>
      <c r="D40" s="34">
        <v>216</v>
      </c>
      <c r="E40" s="34">
        <v>90</v>
      </c>
      <c r="F40" s="34">
        <v>190</v>
      </c>
      <c r="G40" s="34">
        <v>43</v>
      </c>
      <c r="H40" s="809">
        <v>14</v>
      </c>
      <c r="I40" s="161">
        <v>21</v>
      </c>
    </row>
    <row r="41" spans="1:9" ht="18" customHeight="1">
      <c r="A41" s="424">
        <v>2019</v>
      </c>
      <c r="B41" s="161">
        <v>241</v>
      </c>
      <c r="C41" s="34">
        <v>501</v>
      </c>
      <c r="D41" s="34">
        <v>197</v>
      </c>
      <c r="E41" s="34">
        <v>87</v>
      </c>
      <c r="F41" s="34">
        <v>192</v>
      </c>
      <c r="G41" s="34">
        <v>40</v>
      </c>
      <c r="H41" s="807">
        <v>14</v>
      </c>
      <c r="I41" s="808">
        <v>21</v>
      </c>
    </row>
    <row r="42" spans="1:9" ht="18" customHeight="1">
      <c r="A42" s="424">
        <v>2020</v>
      </c>
      <c r="B42" s="161">
        <v>254</v>
      </c>
      <c r="C42" s="161">
        <v>515</v>
      </c>
      <c r="D42" s="161">
        <v>197</v>
      </c>
      <c r="E42" s="161">
        <v>89</v>
      </c>
      <c r="F42" s="161">
        <v>193</v>
      </c>
      <c r="G42" s="161">
        <v>39</v>
      </c>
      <c r="H42" s="807">
        <v>17</v>
      </c>
      <c r="I42" s="808">
        <v>22</v>
      </c>
    </row>
    <row r="43" spans="1:9" ht="18" customHeight="1">
      <c r="A43" s="424">
        <v>2021</v>
      </c>
      <c r="B43" s="161">
        <v>255</v>
      </c>
      <c r="C43" s="161">
        <v>521</v>
      </c>
      <c r="D43" s="161">
        <v>193</v>
      </c>
      <c r="E43" s="161">
        <v>90</v>
      </c>
      <c r="F43" s="161">
        <v>193</v>
      </c>
      <c r="G43" s="161">
        <v>40</v>
      </c>
      <c r="H43" s="807">
        <v>19</v>
      </c>
      <c r="I43" s="808">
        <v>21</v>
      </c>
    </row>
    <row r="44" spans="1:9" ht="18" customHeight="1">
      <c r="A44" s="424">
        <v>2022</v>
      </c>
      <c r="B44" s="161">
        <v>260</v>
      </c>
      <c r="C44" s="161">
        <v>512</v>
      </c>
      <c r="D44" s="161">
        <v>183</v>
      </c>
      <c r="E44" s="161">
        <v>98</v>
      </c>
      <c r="F44" s="161">
        <v>190</v>
      </c>
      <c r="G44" s="161">
        <v>41</v>
      </c>
      <c r="H44" s="807">
        <v>24</v>
      </c>
      <c r="I44" s="808">
        <v>21</v>
      </c>
    </row>
    <row r="45" spans="1:9" ht="18" customHeight="1">
      <c r="A45" s="424">
        <v>2023</v>
      </c>
      <c r="B45" s="161">
        <v>264</v>
      </c>
      <c r="C45" s="34">
        <v>511</v>
      </c>
      <c r="D45" s="34">
        <v>180</v>
      </c>
      <c r="E45" s="34">
        <v>96</v>
      </c>
      <c r="F45" s="34">
        <v>189</v>
      </c>
      <c r="G45" s="34">
        <v>41</v>
      </c>
      <c r="H45" s="161">
        <v>24</v>
      </c>
      <c r="I45" s="161">
        <v>21</v>
      </c>
    </row>
    <row r="46" spans="1:9" ht="18" customHeight="1" thickBot="1">
      <c r="A46" s="38">
        <v>2024</v>
      </c>
      <c r="B46" s="665">
        <v>262</v>
      </c>
      <c r="C46" s="276">
        <v>498</v>
      </c>
      <c r="D46" s="276">
        <v>165</v>
      </c>
      <c r="E46" s="276">
        <v>97</v>
      </c>
      <c r="F46" s="276">
        <v>171</v>
      </c>
      <c r="G46" s="276">
        <v>41</v>
      </c>
      <c r="H46" s="665">
        <v>24</v>
      </c>
      <c r="I46" s="665">
        <v>22</v>
      </c>
    </row>
    <row r="47" spans="1:9" ht="15" customHeight="1" thickBot="1">
      <c r="A47" s="980"/>
      <c r="B47" s="980"/>
      <c r="C47" s="980"/>
      <c r="D47" s="980"/>
      <c r="E47" s="980"/>
      <c r="F47" s="980"/>
      <c r="G47" s="980"/>
      <c r="H47" s="980"/>
      <c r="I47" s="980"/>
    </row>
    <row r="48" spans="1:9" ht="24.95" customHeight="1">
      <c r="A48" s="1011" t="s">
        <v>645</v>
      </c>
      <c r="B48" s="790" t="s">
        <v>1145</v>
      </c>
      <c r="C48" s="228" t="s">
        <v>1102</v>
      </c>
      <c r="D48" s="228" t="s">
        <v>1146</v>
      </c>
      <c r="E48" s="228" t="s">
        <v>1103</v>
      </c>
      <c r="F48" s="228" t="s">
        <v>1147</v>
      </c>
      <c r="G48" s="228" t="s">
        <v>1104</v>
      </c>
      <c r="H48" s="228" t="s">
        <v>1105</v>
      </c>
      <c r="I48" s="422" t="s">
        <v>1106</v>
      </c>
    </row>
    <row r="49" spans="1:9" ht="20.100000000000001" customHeight="1">
      <c r="A49" s="957"/>
      <c r="B49" s="801" t="s">
        <v>1148</v>
      </c>
      <c r="C49" s="800" t="s">
        <v>1149</v>
      </c>
      <c r="D49" s="479" t="s">
        <v>1150</v>
      </c>
      <c r="E49" s="800" t="s">
        <v>15</v>
      </c>
      <c r="F49" s="801"/>
      <c r="G49" s="560"/>
      <c r="H49" s="560"/>
      <c r="I49" s="806" t="s">
        <v>1107</v>
      </c>
    </row>
    <row r="50" spans="1:9" s="5" customFormat="1" ht="15" customHeight="1">
      <c r="A50" s="101"/>
      <c r="B50" s="328" t="s">
        <v>1153</v>
      </c>
      <c r="C50" s="816" t="s">
        <v>1151</v>
      </c>
      <c r="D50" s="573" t="s">
        <v>1152</v>
      </c>
      <c r="E50" s="573" t="s">
        <v>1158</v>
      </c>
      <c r="F50" s="328" t="s">
        <v>121</v>
      </c>
      <c r="G50" s="573" t="s">
        <v>121</v>
      </c>
      <c r="H50" s="573" t="s">
        <v>56</v>
      </c>
      <c r="I50" s="210" t="s">
        <v>57</v>
      </c>
    </row>
    <row r="51" spans="1:9" s="5" customFormat="1" ht="15" customHeight="1">
      <c r="A51" s="957" t="s">
        <v>23</v>
      </c>
      <c r="B51" s="328" t="s">
        <v>1156</v>
      </c>
      <c r="C51" s="573" t="s">
        <v>1154</v>
      </c>
      <c r="D51" s="573" t="s">
        <v>1155</v>
      </c>
      <c r="E51" s="573"/>
      <c r="F51" s="328" t="s">
        <v>122</v>
      </c>
      <c r="G51" s="573" t="s">
        <v>1159</v>
      </c>
      <c r="H51" s="573" t="s">
        <v>1160</v>
      </c>
      <c r="I51" s="328" t="s">
        <v>1161</v>
      </c>
    </row>
    <row r="52" spans="1:9" s="5" customFormat="1" ht="15" customHeight="1" thickBot="1">
      <c r="A52" s="958"/>
      <c r="B52" s="581"/>
      <c r="C52" s="580" t="s">
        <v>51</v>
      </c>
      <c r="D52" s="580" t="s">
        <v>1157</v>
      </c>
      <c r="E52" s="580"/>
      <c r="F52" s="581"/>
      <c r="G52" s="580"/>
      <c r="H52" s="580"/>
      <c r="I52" s="582"/>
    </row>
    <row r="53" spans="1:9" ht="18" hidden="1" customHeight="1">
      <c r="A53" s="424">
        <v>2016</v>
      </c>
      <c r="B53" s="807">
        <v>3</v>
      </c>
      <c r="C53" s="808">
        <v>4</v>
      </c>
      <c r="D53" s="808">
        <v>11</v>
      </c>
      <c r="E53" s="808">
        <v>0</v>
      </c>
      <c r="F53" s="808">
        <v>25</v>
      </c>
      <c r="G53" s="808">
        <v>2</v>
      </c>
      <c r="H53" s="808">
        <v>45</v>
      </c>
      <c r="I53" s="808">
        <v>320</v>
      </c>
    </row>
    <row r="54" spans="1:9" ht="18" hidden="1" customHeight="1">
      <c r="A54" s="424">
        <v>2017</v>
      </c>
      <c r="B54" s="809">
        <v>3</v>
      </c>
      <c r="C54" s="161">
        <v>4</v>
      </c>
      <c r="D54" s="161">
        <v>11</v>
      </c>
      <c r="E54" s="161">
        <v>0</v>
      </c>
      <c r="F54" s="161">
        <v>25</v>
      </c>
      <c r="G54" s="161">
        <v>2</v>
      </c>
      <c r="H54" s="161">
        <v>45</v>
      </c>
      <c r="I54" s="161">
        <v>372</v>
      </c>
    </row>
    <row r="55" spans="1:9" ht="18" hidden="1" customHeight="1">
      <c r="A55" s="424">
        <v>2018</v>
      </c>
      <c r="B55" s="809">
        <v>5</v>
      </c>
      <c r="C55" s="161">
        <v>4</v>
      </c>
      <c r="D55" s="161">
        <v>11</v>
      </c>
      <c r="E55" s="161">
        <v>0</v>
      </c>
      <c r="F55" s="161">
        <v>25</v>
      </c>
      <c r="G55" s="161">
        <v>2</v>
      </c>
      <c r="H55" s="161">
        <v>45</v>
      </c>
      <c r="I55" s="161">
        <v>1407</v>
      </c>
    </row>
    <row r="56" spans="1:9" ht="18" customHeight="1">
      <c r="A56" s="424">
        <v>2019</v>
      </c>
      <c r="B56" s="807">
        <v>5</v>
      </c>
      <c r="C56" s="808">
        <v>4</v>
      </c>
      <c r="D56" s="808">
        <v>11</v>
      </c>
      <c r="E56" s="808">
        <v>0</v>
      </c>
      <c r="F56" s="808">
        <v>25</v>
      </c>
      <c r="G56" s="808">
        <v>2</v>
      </c>
      <c r="H56" s="808">
        <v>45</v>
      </c>
      <c r="I56" s="808">
        <v>1432</v>
      </c>
    </row>
    <row r="57" spans="1:9" ht="18" customHeight="1">
      <c r="A57" s="424">
        <v>2020</v>
      </c>
      <c r="B57" s="807">
        <v>6</v>
      </c>
      <c r="C57" s="808">
        <v>4</v>
      </c>
      <c r="D57" s="808">
        <v>11</v>
      </c>
      <c r="E57" s="808">
        <v>0</v>
      </c>
      <c r="F57" s="808">
        <v>25</v>
      </c>
      <c r="G57" s="808">
        <v>7</v>
      </c>
      <c r="H57" s="808">
        <v>44</v>
      </c>
      <c r="I57" s="808">
        <v>1471</v>
      </c>
    </row>
    <row r="58" spans="1:9" ht="18" customHeight="1">
      <c r="A58" s="424">
        <v>2021</v>
      </c>
      <c r="B58" s="807">
        <v>6</v>
      </c>
      <c r="C58" s="808">
        <v>4</v>
      </c>
      <c r="D58" s="808">
        <v>11</v>
      </c>
      <c r="E58" s="808">
        <v>0</v>
      </c>
      <c r="F58" s="808">
        <v>25</v>
      </c>
      <c r="G58" s="808">
        <v>5</v>
      </c>
      <c r="H58" s="808">
        <v>44</v>
      </c>
      <c r="I58" s="808">
        <v>1511</v>
      </c>
    </row>
    <row r="59" spans="1:9" ht="18" customHeight="1">
      <c r="A59" s="424">
        <v>2022</v>
      </c>
      <c r="B59" s="807">
        <v>7</v>
      </c>
      <c r="C59" s="808">
        <v>4</v>
      </c>
      <c r="D59" s="808">
        <v>10</v>
      </c>
      <c r="E59" s="808">
        <v>0</v>
      </c>
      <c r="F59" s="808">
        <v>25</v>
      </c>
      <c r="G59" s="808">
        <v>7</v>
      </c>
      <c r="H59" s="808">
        <v>44</v>
      </c>
      <c r="I59" s="808">
        <v>1550</v>
      </c>
    </row>
    <row r="60" spans="1:9" ht="18" customHeight="1">
      <c r="A60" s="424">
        <v>2023</v>
      </c>
      <c r="B60" s="161">
        <v>11</v>
      </c>
      <c r="C60" s="161">
        <v>4</v>
      </c>
      <c r="D60" s="161">
        <v>11</v>
      </c>
      <c r="E60" s="161">
        <v>0</v>
      </c>
      <c r="F60" s="161">
        <v>26</v>
      </c>
      <c r="G60" s="161">
        <v>8</v>
      </c>
      <c r="H60" s="34">
        <v>44</v>
      </c>
      <c r="I60" s="34">
        <v>1583</v>
      </c>
    </row>
    <row r="61" spans="1:9" ht="18" customHeight="1" thickBot="1">
      <c r="A61" s="38">
        <v>2024</v>
      </c>
      <c r="B61" s="665">
        <v>11</v>
      </c>
      <c r="C61" s="665">
        <v>4</v>
      </c>
      <c r="D61" s="665">
        <v>11</v>
      </c>
      <c r="E61" s="665">
        <v>0</v>
      </c>
      <c r="F61" s="665">
        <v>26</v>
      </c>
      <c r="G61" s="665">
        <v>8</v>
      </c>
      <c r="H61" s="276">
        <v>44</v>
      </c>
      <c r="I61" s="276">
        <v>1608</v>
      </c>
    </row>
    <row r="62" spans="1:9" s="754" customFormat="1" ht="17.100000000000001" customHeight="1">
      <c r="A62" s="1216" t="s">
        <v>1140</v>
      </c>
      <c r="B62" s="1216"/>
      <c r="C62" s="1216"/>
      <c r="D62" s="1216"/>
      <c r="E62" s="1216"/>
      <c r="F62" s="1216"/>
      <c r="G62" s="1216"/>
      <c r="H62" s="1216"/>
      <c r="I62" s="1216"/>
    </row>
    <row r="63" spans="1:9" ht="13.5">
      <c r="A63" s="57"/>
      <c r="B63" s="65"/>
      <c r="C63" s="65"/>
      <c r="D63" s="65"/>
      <c r="E63" s="65"/>
      <c r="F63" s="65"/>
      <c r="G63" s="65"/>
      <c r="H63" s="65"/>
      <c r="I63" s="65"/>
    </row>
  </sheetData>
  <mergeCells count="13">
    <mergeCell ref="A2:I2"/>
    <mergeCell ref="A3:I3"/>
    <mergeCell ref="A4:B4"/>
    <mergeCell ref="G4:H4"/>
    <mergeCell ref="A51:A52"/>
    <mergeCell ref="A7:A8"/>
    <mergeCell ref="B7:B8"/>
    <mergeCell ref="A47:I47"/>
    <mergeCell ref="A62:I62"/>
    <mergeCell ref="A21:A22"/>
    <mergeCell ref="A33:A34"/>
    <mergeCell ref="A36:A37"/>
    <mergeCell ref="A48:A49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200" pageOrder="overThenDown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SheetLayoutView="100" workbookViewId="0">
      <selection activeCell="M15" sqref="M15"/>
    </sheetView>
  </sheetViews>
  <sheetFormatPr defaultRowHeight="16.5"/>
  <cols>
    <col min="1" max="1" width="8.33203125" style="98" customWidth="1"/>
    <col min="2" max="2" width="6.6640625" style="98" customWidth="1"/>
    <col min="3" max="3" width="6.44140625" style="98" customWidth="1"/>
    <col min="4" max="4" width="7.5546875" style="98" customWidth="1"/>
    <col min="5" max="5" width="7.6640625" style="98" customWidth="1"/>
    <col min="6" max="10" width="8.77734375" style="98" customWidth="1"/>
    <col min="11" max="11" width="7" style="2" customWidth="1"/>
    <col min="12" max="14" width="6.5546875" style="2" customWidth="1"/>
    <col min="15" max="16384" width="8.88671875" style="2"/>
  </cols>
  <sheetData>
    <row r="1" spans="1:10" ht="12.95" customHeight="1">
      <c r="A1" s="559"/>
      <c r="B1" s="559"/>
      <c r="C1" s="559"/>
      <c r="D1" s="559"/>
      <c r="E1" s="559"/>
      <c r="F1" s="559"/>
      <c r="G1" s="559"/>
      <c r="H1" s="559"/>
      <c r="I1" s="559"/>
      <c r="J1" s="470"/>
    </row>
    <row r="2" spans="1:10" ht="30" customHeight="1">
      <c r="A2" s="952" t="s">
        <v>1174</v>
      </c>
      <c r="B2" s="952"/>
      <c r="C2" s="952"/>
      <c r="D2" s="952"/>
      <c r="E2" s="952"/>
      <c r="F2" s="952"/>
      <c r="G2" s="952"/>
      <c r="H2" s="952"/>
      <c r="I2" s="952"/>
      <c r="J2" s="952"/>
    </row>
    <row r="3" spans="1:10" ht="24.95" customHeight="1">
      <c r="A3" s="1083" t="s">
        <v>123</v>
      </c>
      <c r="B3" s="1083"/>
      <c r="C3" s="1083"/>
      <c r="D3" s="1083"/>
      <c r="E3" s="1083"/>
      <c r="F3" s="1083"/>
      <c r="G3" s="1083"/>
      <c r="H3" s="1083"/>
      <c r="I3" s="1083"/>
      <c r="J3" s="1083"/>
    </row>
    <row r="4" spans="1:10" ht="18" customHeight="1" thickBot="1">
      <c r="A4" s="337" t="s">
        <v>1175</v>
      </c>
      <c r="B4" s="118"/>
      <c r="C4" s="118"/>
      <c r="D4" s="118"/>
      <c r="E4" s="118"/>
      <c r="F4" s="118"/>
      <c r="G4" s="118"/>
      <c r="H4" s="118"/>
      <c r="I4" s="118"/>
      <c r="J4" s="15" t="s">
        <v>61</v>
      </c>
    </row>
    <row r="5" spans="1:10" ht="24.95" customHeight="1">
      <c r="A5" s="504" t="s">
        <v>645</v>
      </c>
      <c r="B5" s="1214" t="s">
        <v>1176</v>
      </c>
      <c r="C5" s="1011"/>
      <c r="D5" s="1214" t="s">
        <v>1177</v>
      </c>
      <c r="E5" s="1011"/>
      <c r="F5" s="1075" t="s">
        <v>1292</v>
      </c>
      <c r="G5" s="939"/>
      <c r="H5" s="939"/>
      <c r="I5" s="939"/>
      <c r="J5" s="939"/>
    </row>
    <row r="6" spans="1:10" ht="20.100000000000001" customHeight="1">
      <c r="A6" s="101"/>
      <c r="B6" s="116"/>
      <c r="C6" s="86"/>
      <c r="D6" s="116"/>
      <c r="E6" s="86"/>
      <c r="F6" s="199" t="s">
        <v>1178</v>
      </c>
      <c r="G6" s="199" t="s">
        <v>1179</v>
      </c>
      <c r="H6" s="199" t="s">
        <v>1180</v>
      </c>
      <c r="I6" s="202" t="s">
        <v>1181</v>
      </c>
      <c r="J6" s="201" t="s">
        <v>1182</v>
      </c>
    </row>
    <row r="7" spans="1:10" ht="15" customHeight="1">
      <c r="A7" s="957" t="s">
        <v>45</v>
      </c>
      <c r="B7" s="1231" t="s">
        <v>3</v>
      </c>
      <c r="C7" s="957"/>
      <c r="D7" s="1233" t="s">
        <v>124</v>
      </c>
      <c r="E7" s="1234"/>
      <c r="F7" s="101" t="s">
        <v>1192</v>
      </c>
      <c r="G7" s="101" t="s">
        <v>67</v>
      </c>
      <c r="H7" s="101" t="s">
        <v>62</v>
      </c>
      <c r="I7" s="101" t="s">
        <v>1193</v>
      </c>
      <c r="J7" s="328" t="s">
        <v>63</v>
      </c>
    </row>
    <row r="8" spans="1:10" ht="15" customHeight="1" thickBot="1">
      <c r="A8" s="958"/>
      <c r="B8" s="1232"/>
      <c r="C8" s="958"/>
      <c r="D8" s="1235"/>
      <c r="E8" s="1236"/>
      <c r="F8" s="579"/>
      <c r="G8" s="579"/>
      <c r="H8" s="579" t="s">
        <v>65</v>
      </c>
      <c r="I8" s="579"/>
      <c r="J8" s="581" t="s">
        <v>65</v>
      </c>
    </row>
    <row r="9" spans="1:10" ht="39.950000000000003" hidden="1" customHeight="1">
      <c r="A9" s="424">
        <v>2016</v>
      </c>
      <c r="B9" s="1228">
        <v>978</v>
      </c>
      <c r="C9" s="1229">
        <v>978</v>
      </c>
      <c r="D9" s="1230">
        <v>0</v>
      </c>
      <c r="E9" s="1230"/>
      <c r="F9" s="34">
        <v>196</v>
      </c>
      <c r="G9" s="34">
        <v>131</v>
      </c>
      <c r="H9" s="34">
        <v>1</v>
      </c>
      <c r="I9" s="34">
        <v>2</v>
      </c>
      <c r="J9" s="34">
        <v>62</v>
      </c>
    </row>
    <row r="10" spans="1:10" ht="39.950000000000003" hidden="1" customHeight="1">
      <c r="A10" s="424">
        <v>2017</v>
      </c>
      <c r="B10" s="1228">
        <v>935</v>
      </c>
      <c r="C10" s="1229">
        <v>935</v>
      </c>
      <c r="D10" s="1230">
        <v>0</v>
      </c>
      <c r="E10" s="1230"/>
      <c r="F10" s="34">
        <v>190</v>
      </c>
      <c r="G10" s="34">
        <v>126</v>
      </c>
      <c r="H10" s="34">
        <v>1</v>
      </c>
      <c r="I10" s="34">
        <v>2</v>
      </c>
      <c r="J10" s="34">
        <v>61</v>
      </c>
    </row>
    <row r="11" spans="1:10" ht="39.950000000000003" hidden="1" customHeight="1">
      <c r="A11" s="424">
        <v>2018</v>
      </c>
      <c r="B11" s="1225">
        <v>922</v>
      </c>
      <c r="C11" s="1226"/>
      <c r="D11" s="1227">
        <v>0</v>
      </c>
      <c r="E11" s="1227"/>
      <c r="F11" s="34">
        <v>189</v>
      </c>
      <c r="G11" s="34">
        <v>126</v>
      </c>
      <c r="H11" s="34">
        <v>1</v>
      </c>
      <c r="I11" s="34">
        <v>2</v>
      </c>
      <c r="J11" s="34">
        <v>60</v>
      </c>
    </row>
    <row r="12" spans="1:10" ht="39.950000000000003" customHeight="1">
      <c r="A12" s="424">
        <v>2019</v>
      </c>
      <c r="B12" s="1225">
        <v>886</v>
      </c>
      <c r="C12" s="1226">
        <v>886</v>
      </c>
      <c r="D12" s="1227">
        <v>0</v>
      </c>
      <c r="E12" s="1227"/>
      <c r="F12" s="34">
        <v>181</v>
      </c>
      <c r="G12" s="34">
        <v>123</v>
      </c>
      <c r="H12" s="34">
        <v>1</v>
      </c>
      <c r="I12" s="34">
        <v>2</v>
      </c>
      <c r="J12" s="34">
        <v>55</v>
      </c>
    </row>
    <row r="13" spans="1:10" ht="39.950000000000003" customHeight="1">
      <c r="A13" s="424">
        <v>2020</v>
      </c>
      <c r="B13" s="1225">
        <v>872</v>
      </c>
      <c r="C13" s="1226">
        <v>872</v>
      </c>
      <c r="D13" s="1227">
        <v>0</v>
      </c>
      <c r="E13" s="1227"/>
      <c r="F13" s="34">
        <v>177</v>
      </c>
      <c r="G13" s="34">
        <v>122</v>
      </c>
      <c r="H13" s="34">
        <v>1</v>
      </c>
      <c r="I13" s="34">
        <v>2</v>
      </c>
      <c r="J13" s="34">
        <v>52</v>
      </c>
    </row>
    <row r="14" spans="1:10" ht="39.950000000000003" customHeight="1">
      <c r="A14" s="424">
        <v>2021</v>
      </c>
      <c r="B14" s="1225">
        <v>877</v>
      </c>
      <c r="C14" s="1226"/>
      <c r="D14" s="1227">
        <v>0</v>
      </c>
      <c r="E14" s="1227"/>
      <c r="F14" s="34">
        <v>179</v>
      </c>
      <c r="G14" s="34">
        <v>121</v>
      </c>
      <c r="H14" s="34">
        <v>3</v>
      </c>
      <c r="I14" s="34">
        <v>2</v>
      </c>
      <c r="J14" s="34">
        <v>53</v>
      </c>
    </row>
    <row r="15" spans="1:10" ht="39.950000000000003" customHeight="1">
      <c r="A15" s="424">
        <v>2022</v>
      </c>
      <c r="B15" s="1225">
        <v>888</v>
      </c>
      <c r="C15" s="1226"/>
      <c r="D15" s="1227">
        <v>0</v>
      </c>
      <c r="E15" s="1227"/>
      <c r="F15" s="34">
        <v>186</v>
      </c>
      <c r="G15" s="34">
        <v>120</v>
      </c>
      <c r="H15" s="34">
        <v>11</v>
      </c>
      <c r="I15" s="34">
        <v>2</v>
      </c>
      <c r="J15" s="34">
        <v>53</v>
      </c>
    </row>
    <row r="16" spans="1:10" ht="39.950000000000003" customHeight="1">
      <c r="A16" s="424">
        <v>2023</v>
      </c>
      <c r="B16" s="1228">
        <v>875</v>
      </c>
      <c r="C16" s="1229"/>
      <c r="D16" s="1241">
        <v>0</v>
      </c>
      <c r="E16" s="1241"/>
      <c r="F16" s="34">
        <v>188</v>
      </c>
      <c r="G16" s="34">
        <v>121</v>
      </c>
      <c r="H16" s="34">
        <v>11</v>
      </c>
      <c r="I16" s="34">
        <v>2</v>
      </c>
      <c r="J16" s="34">
        <v>54</v>
      </c>
    </row>
    <row r="17" spans="1:10" ht="39.950000000000003" customHeight="1" thickBot="1">
      <c r="A17" s="38">
        <v>2024</v>
      </c>
      <c r="B17" s="1238">
        <v>865</v>
      </c>
      <c r="C17" s="1239"/>
      <c r="D17" s="1240">
        <v>0</v>
      </c>
      <c r="E17" s="1240"/>
      <c r="F17" s="822">
        <v>188</v>
      </c>
      <c r="G17" s="822">
        <v>121</v>
      </c>
      <c r="H17" s="822">
        <v>10</v>
      </c>
      <c r="I17" s="822">
        <v>2</v>
      </c>
      <c r="J17" s="822">
        <v>55</v>
      </c>
    </row>
    <row r="18" spans="1:10" ht="14.25" thickBot="1">
      <c r="A18" s="821"/>
      <c r="B18" s="68"/>
      <c r="C18" s="68"/>
      <c r="D18" s="69"/>
      <c r="E18" s="69"/>
      <c r="F18" s="70"/>
      <c r="G18" s="69"/>
      <c r="H18" s="69"/>
      <c r="I18" s="69"/>
      <c r="J18" s="69"/>
    </row>
    <row r="19" spans="1:10" ht="24.95" customHeight="1">
      <c r="A19" s="504" t="s">
        <v>645</v>
      </c>
      <c r="B19" s="1075" t="s">
        <v>1293</v>
      </c>
      <c r="C19" s="939"/>
      <c r="D19" s="939"/>
      <c r="E19" s="939"/>
      <c r="F19" s="939"/>
      <c r="G19" s="939"/>
      <c r="H19" s="939"/>
      <c r="I19" s="939"/>
      <c r="J19" s="939"/>
    </row>
    <row r="20" spans="1:10" ht="20.100000000000001" customHeight="1">
      <c r="A20" s="101"/>
      <c r="B20" s="199" t="s">
        <v>1178</v>
      </c>
      <c r="C20" s="199" t="s">
        <v>1183</v>
      </c>
      <c r="D20" s="202" t="s">
        <v>1184</v>
      </c>
      <c r="E20" s="199" t="s">
        <v>1185</v>
      </c>
      <c r="F20" s="199" t="s">
        <v>1186</v>
      </c>
      <c r="G20" s="199" t="s">
        <v>1187</v>
      </c>
      <c r="H20" s="199" t="s">
        <v>1188</v>
      </c>
      <c r="I20" s="199" t="s">
        <v>1189</v>
      </c>
      <c r="J20" s="201" t="s">
        <v>1190</v>
      </c>
    </row>
    <row r="21" spans="1:10" ht="15" customHeight="1">
      <c r="A21" s="957" t="s">
        <v>45</v>
      </c>
      <c r="B21" s="101" t="s">
        <v>1192</v>
      </c>
      <c r="C21" s="573" t="s">
        <v>1194</v>
      </c>
      <c r="D21" s="101" t="s">
        <v>1195</v>
      </c>
      <c r="E21" s="573" t="s">
        <v>125</v>
      </c>
      <c r="F21" s="101" t="s">
        <v>68</v>
      </c>
      <c r="G21" s="101" t="s">
        <v>1196</v>
      </c>
      <c r="H21" s="101" t="s">
        <v>1197</v>
      </c>
      <c r="I21" s="101" t="s">
        <v>1195</v>
      </c>
      <c r="J21" s="210" t="s">
        <v>126</v>
      </c>
    </row>
    <row r="22" spans="1:10" ht="15" customHeight="1" thickBot="1">
      <c r="A22" s="958"/>
      <c r="B22" s="580" t="s">
        <v>64</v>
      </c>
      <c r="C22" s="580"/>
      <c r="D22" s="579"/>
      <c r="E22" s="579" t="s">
        <v>66</v>
      </c>
      <c r="F22" s="579" t="s">
        <v>69</v>
      </c>
      <c r="G22" s="579"/>
      <c r="H22" s="579"/>
      <c r="I22" s="579"/>
      <c r="J22" s="582" t="s">
        <v>66</v>
      </c>
    </row>
    <row r="23" spans="1:10" ht="39.950000000000003" hidden="1" customHeight="1">
      <c r="A23" s="424">
        <v>2016</v>
      </c>
      <c r="B23" s="34">
        <v>782</v>
      </c>
      <c r="C23" s="34">
        <v>15</v>
      </c>
      <c r="D23" s="34">
        <v>169</v>
      </c>
      <c r="E23" s="34">
        <v>200</v>
      </c>
      <c r="F23" s="34">
        <v>118</v>
      </c>
      <c r="G23" s="29">
        <v>0</v>
      </c>
      <c r="H23" s="34">
        <v>267</v>
      </c>
      <c r="I23" s="34">
        <v>13</v>
      </c>
      <c r="J23" s="29">
        <v>0</v>
      </c>
    </row>
    <row r="24" spans="1:10" ht="39.950000000000003" hidden="1" customHeight="1">
      <c r="A24" s="424">
        <v>2017</v>
      </c>
      <c r="B24" s="34">
        <v>745</v>
      </c>
      <c r="C24" s="34">
        <v>17</v>
      </c>
      <c r="D24" s="34">
        <v>165</v>
      </c>
      <c r="E24" s="34">
        <v>181</v>
      </c>
      <c r="F24" s="34">
        <v>109</v>
      </c>
      <c r="G24" s="29">
        <v>0</v>
      </c>
      <c r="H24" s="34">
        <v>261</v>
      </c>
      <c r="I24" s="34">
        <v>12</v>
      </c>
      <c r="J24" s="29">
        <v>0</v>
      </c>
    </row>
    <row r="25" spans="1:10" ht="39.950000000000003" hidden="1" customHeight="1">
      <c r="A25" s="424">
        <v>2018</v>
      </c>
      <c r="B25" s="34">
        <v>733</v>
      </c>
      <c r="C25" s="34">
        <v>18</v>
      </c>
      <c r="D25" s="34">
        <v>161</v>
      </c>
      <c r="E25" s="34">
        <v>171</v>
      </c>
      <c r="F25" s="34">
        <v>100</v>
      </c>
      <c r="G25" s="29">
        <v>0</v>
      </c>
      <c r="H25" s="34">
        <v>271</v>
      </c>
      <c r="I25" s="34">
        <v>12</v>
      </c>
      <c r="J25" s="29">
        <v>0</v>
      </c>
    </row>
    <row r="26" spans="1:10" ht="39.950000000000003" customHeight="1">
      <c r="A26" s="424">
        <v>2019</v>
      </c>
      <c r="B26" s="34">
        <v>705</v>
      </c>
      <c r="C26" s="34">
        <v>18</v>
      </c>
      <c r="D26" s="34">
        <v>166</v>
      </c>
      <c r="E26" s="34">
        <v>159</v>
      </c>
      <c r="F26" s="34">
        <v>93</v>
      </c>
      <c r="G26" s="29">
        <v>0</v>
      </c>
      <c r="H26" s="34">
        <v>258</v>
      </c>
      <c r="I26" s="34">
        <v>11</v>
      </c>
      <c r="J26" s="29">
        <v>0</v>
      </c>
    </row>
    <row r="27" spans="1:10" ht="39.950000000000003" customHeight="1">
      <c r="A27" s="424">
        <v>2020</v>
      </c>
      <c r="B27" s="34">
        <v>695</v>
      </c>
      <c r="C27" s="34">
        <v>19</v>
      </c>
      <c r="D27" s="34">
        <v>166</v>
      </c>
      <c r="E27" s="34">
        <v>149</v>
      </c>
      <c r="F27" s="34">
        <v>89</v>
      </c>
      <c r="G27" s="29">
        <v>0</v>
      </c>
      <c r="H27" s="34">
        <v>258</v>
      </c>
      <c r="I27" s="34">
        <v>14</v>
      </c>
      <c r="J27" s="29">
        <v>0</v>
      </c>
    </row>
    <row r="28" spans="1:10" ht="39.950000000000003" customHeight="1">
      <c r="A28" s="424">
        <v>2021</v>
      </c>
      <c r="B28" s="34">
        <v>698</v>
      </c>
      <c r="C28" s="34">
        <v>20</v>
      </c>
      <c r="D28" s="34">
        <v>180</v>
      </c>
      <c r="E28" s="34">
        <v>146</v>
      </c>
      <c r="F28" s="34">
        <v>85</v>
      </c>
      <c r="G28" s="29">
        <v>0</v>
      </c>
      <c r="H28" s="34">
        <v>254</v>
      </c>
      <c r="I28" s="34">
        <v>13</v>
      </c>
      <c r="J28" s="29">
        <v>0</v>
      </c>
    </row>
    <row r="29" spans="1:10" ht="39.950000000000003" customHeight="1">
      <c r="A29" s="424">
        <v>2022</v>
      </c>
      <c r="B29" s="34">
        <v>702</v>
      </c>
      <c r="C29" s="34">
        <v>21</v>
      </c>
      <c r="D29" s="34">
        <v>205</v>
      </c>
      <c r="E29" s="34">
        <v>138</v>
      </c>
      <c r="F29" s="34">
        <v>77</v>
      </c>
      <c r="G29" s="29">
        <v>0</v>
      </c>
      <c r="H29" s="34">
        <v>246</v>
      </c>
      <c r="I29" s="34">
        <v>15</v>
      </c>
      <c r="J29" s="29">
        <v>0</v>
      </c>
    </row>
    <row r="30" spans="1:10" ht="39.950000000000003" customHeight="1">
      <c r="A30" s="424">
        <v>2023</v>
      </c>
      <c r="B30" s="34">
        <v>687</v>
      </c>
      <c r="C30" s="34">
        <v>22</v>
      </c>
      <c r="D30" s="34">
        <v>201</v>
      </c>
      <c r="E30" s="34">
        <v>135</v>
      </c>
      <c r="F30" s="34">
        <v>74</v>
      </c>
      <c r="G30" s="29">
        <v>0</v>
      </c>
      <c r="H30" s="34">
        <v>240</v>
      </c>
      <c r="I30" s="34">
        <v>15</v>
      </c>
      <c r="J30" s="29">
        <v>0</v>
      </c>
    </row>
    <row r="31" spans="1:10" ht="39.950000000000003" customHeight="1" thickBot="1">
      <c r="A31" s="38">
        <v>2024</v>
      </c>
      <c r="B31" s="822">
        <v>677</v>
      </c>
      <c r="C31" s="822">
        <v>23</v>
      </c>
      <c r="D31" s="822">
        <v>206</v>
      </c>
      <c r="E31" s="822">
        <v>130</v>
      </c>
      <c r="F31" s="822">
        <v>70</v>
      </c>
      <c r="G31" s="823">
        <v>0</v>
      </c>
      <c r="H31" s="822">
        <v>232</v>
      </c>
      <c r="I31" s="822">
        <v>16</v>
      </c>
      <c r="J31" s="823">
        <v>0</v>
      </c>
    </row>
    <row r="32" spans="1:10" s="754" customFormat="1" ht="17.100000000000001" customHeight="1">
      <c r="A32" s="1237" t="s">
        <v>1191</v>
      </c>
      <c r="B32" s="1237"/>
      <c r="C32" s="1237"/>
      <c r="D32" s="1237"/>
      <c r="E32" s="1237"/>
      <c r="F32" s="1237"/>
      <c r="G32" s="1237"/>
      <c r="H32" s="1237"/>
      <c r="I32" s="1237"/>
      <c r="J32" s="1237"/>
    </row>
  </sheetData>
  <mergeCells count="29">
    <mergeCell ref="A32:J32"/>
    <mergeCell ref="B17:C17"/>
    <mergeCell ref="D17:E17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9:J19"/>
    <mergeCell ref="A21:A22"/>
    <mergeCell ref="A2:J2"/>
    <mergeCell ref="A3:J3"/>
    <mergeCell ref="F5:J5"/>
    <mergeCell ref="A7:A8"/>
    <mergeCell ref="B5:C5"/>
    <mergeCell ref="B7:C8"/>
    <mergeCell ref="D5:E5"/>
    <mergeCell ref="D7:E8"/>
    <mergeCell ref="B11:C11"/>
    <mergeCell ref="D11:E11"/>
    <mergeCell ref="B9:C9"/>
    <mergeCell ref="D9:E9"/>
    <mergeCell ref="B10:C10"/>
    <mergeCell ref="D10:E10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200" pageOrder="overThenDown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zoomScaleNormal="100" zoomScaleSheetLayoutView="100" workbookViewId="0">
      <selection activeCell="O31" sqref="O31"/>
    </sheetView>
  </sheetViews>
  <sheetFormatPr defaultColWidth="8.88671875" defaultRowHeight="16.5"/>
  <cols>
    <col min="1" max="1" width="6.77734375" style="858" customWidth="1"/>
    <col min="2" max="2" width="8.109375" style="858" customWidth="1"/>
    <col min="3" max="3" width="8.6640625" style="858" customWidth="1"/>
    <col min="4" max="4" width="7.77734375" style="858" customWidth="1"/>
    <col min="5" max="5" width="8.88671875" style="858" customWidth="1"/>
    <col min="6" max="6" width="8.21875" style="858" customWidth="1"/>
    <col min="7" max="7" width="8.6640625" style="858" customWidth="1"/>
    <col min="8" max="9" width="8.109375" style="858" customWidth="1"/>
    <col min="10" max="10" width="8.21875" style="858" customWidth="1"/>
    <col min="11" max="16384" width="8.88671875" style="838"/>
  </cols>
  <sheetData>
    <row r="1" spans="1:12" ht="12.95" customHeight="1">
      <c r="A1" s="835"/>
      <c r="B1" s="835"/>
      <c r="C1" s="835"/>
      <c r="D1" s="835"/>
      <c r="E1" s="835"/>
      <c r="F1" s="835"/>
      <c r="G1" s="835"/>
      <c r="H1" s="835"/>
      <c r="I1" s="836"/>
      <c r="J1" s="837"/>
    </row>
    <row r="2" spans="1:12" ht="30" customHeight="1">
      <c r="A2" s="1242" t="s">
        <v>1238</v>
      </c>
      <c r="B2" s="1242"/>
      <c r="C2" s="1242"/>
      <c r="D2" s="1242"/>
      <c r="E2" s="1242"/>
      <c r="F2" s="1242"/>
      <c r="G2" s="1242"/>
      <c r="H2" s="1242"/>
      <c r="I2" s="1242"/>
      <c r="J2" s="1242"/>
    </row>
    <row r="3" spans="1:12" ht="24.95" customHeight="1">
      <c r="A3" s="1243" t="s">
        <v>1202</v>
      </c>
      <c r="B3" s="1243"/>
      <c r="C3" s="1243"/>
      <c r="D3" s="1243"/>
      <c r="E3" s="1243"/>
      <c r="F3" s="1243"/>
      <c r="G3" s="1243"/>
      <c r="H3" s="1243"/>
      <c r="I3" s="1243"/>
      <c r="J3" s="1243"/>
    </row>
    <row r="4" spans="1:12" ht="18" customHeight="1" thickBot="1">
      <c r="A4" s="1244" t="s">
        <v>1203</v>
      </c>
      <c r="B4" s="1244"/>
      <c r="C4" s="839"/>
      <c r="D4" s="839"/>
      <c r="E4" s="839"/>
      <c r="F4" s="839"/>
      <c r="G4" s="839"/>
      <c r="H4" s="839"/>
      <c r="I4" s="1245" t="s">
        <v>1204</v>
      </c>
      <c r="J4" s="1245"/>
    </row>
    <row r="5" spans="1:12" ht="24.95" customHeight="1">
      <c r="A5" s="1255" t="s">
        <v>1205</v>
      </c>
      <c r="B5" s="1246" t="s">
        <v>1294</v>
      </c>
      <c r="C5" s="1247"/>
      <c r="D5" s="1247"/>
      <c r="E5" s="1247"/>
      <c r="F5" s="1247"/>
      <c r="G5" s="1248"/>
      <c r="H5" s="1249" t="s">
        <v>1206</v>
      </c>
      <c r="I5" s="1247"/>
      <c r="J5" s="1247"/>
    </row>
    <row r="6" spans="1:12" ht="24.95" customHeight="1">
      <c r="A6" s="1256"/>
      <c r="B6" s="909" t="s">
        <v>1207</v>
      </c>
      <c r="C6" s="886"/>
      <c r="D6" s="909" t="s">
        <v>1208</v>
      </c>
      <c r="E6" s="886"/>
      <c r="F6" s="909" t="s">
        <v>1209</v>
      </c>
      <c r="G6" s="841"/>
      <c r="H6" s="886" t="s">
        <v>1210</v>
      </c>
      <c r="I6" s="886" t="s">
        <v>1211</v>
      </c>
      <c r="J6" s="909" t="s">
        <v>1212</v>
      </c>
    </row>
    <row r="7" spans="1:12" ht="30.75" customHeight="1">
      <c r="A7" s="840"/>
      <c r="B7" s="840"/>
      <c r="C7" s="915" t="s">
        <v>1298</v>
      </c>
      <c r="D7" s="840"/>
      <c r="E7" s="915" t="s">
        <v>1299</v>
      </c>
      <c r="F7" s="840"/>
      <c r="G7" s="915" t="s">
        <v>1300</v>
      </c>
      <c r="H7" s="886"/>
      <c r="I7" s="842"/>
      <c r="J7" s="843"/>
    </row>
    <row r="8" spans="1:12" ht="15" customHeight="1">
      <c r="A8" s="1257" t="s">
        <v>832</v>
      </c>
      <c r="B8" s="840" t="s">
        <v>808</v>
      </c>
      <c r="C8" s="840" t="s">
        <v>1213</v>
      </c>
      <c r="D8" s="840" t="s">
        <v>1214</v>
      </c>
      <c r="E8" s="840" t="s">
        <v>1215</v>
      </c>
      <c r="F8" s="840" t="s">
        <v>1087</v>
      </c>
      <c r="G8" s="861" t="s">
        <v>1215</v>
      </c>
      <c r="H8" s="1259" t="s">
        <v>3</v>
      </c>
      <c r="I8" s="840" t="s">
        <v>1216</v>
      </c>
      <c r="J8" s="862" t="s">
        <v>1216</v>
      </c>
    </row>
    <row r="9" spans="1:12" ht="15" customHeight="1" thickBot="1">
      <c r="A9" s="1258"/>
      <c r="B9" s="910" t="s">
        <v>1217</v>
      </c>
      <c r="C9" s="910" t="s">
        <v>1218</v>
      </c>
      <c r="D9" s="910" t="s">
        <v>1219</v>
      </c>
      <c r="E9" s="910" t="s">
        <v>1220</v>
      </c>
      <c r="F9" s="910" t="s">
        <v>1219</v>
      </c>
      <c r="G9" s="911" t="s">
        <v>1220</v>
      </c>
      <c r="H9" s="1260"/>
      <c r="I9" s="910" t="s">
        <v>1221</v>
      </c>
      <c r="J9" s="912" t="s">
        <v>1222</v>
      </c>
    </row>
    <row r="10" spans="1:12" ht="39.6" hidden="1" customHeight="1">
      <c r="A10" s="844">
        <v>2016</v>
      </c>
      <c r="B10" s="845">
        <v>997</v>
      </c>
      <c r="C10" s="846">
        <v>98.035359594092313</v>
      </c>
      <c r="D10" s="845">
        <v>17</v>
      </c>
      <c r="E10" s="846">
        <v>7.8805494133626297</v>
      </c>
      <c r="F10" s="845">
        <v>1527</v>
      </c>
      <c r="G10" s="846">
        <v>707.85876201204337</v>
      </c>
      <c r="H10" s="847">
        <v>997</v>
      </c>
      <c r="I10" s="845">
        <v>219</v>
      </c>
      <c r="J10" s="845">
        <v>750</v>
      </c>
    </row>
    <row r="11" spans="1:12" ht="39.6" hidden="1" customHeight="1">
      <c r="A11" s="844">
        <v>2017</v>
      </c>
      <c r="B11" s="845">
        <v>1003</v>
      </c>
      <c r="C11" s="846">
        <v>95.803921943205367</v>
      </c>
      <c r="D11" s="845">
        <v>25</v>
      </c>
      <c r="E11" s="846">
        <v>11.581795270921356</v>
      </c>
      <c r="F11" s="845">
        <v>1557</v>
      </c>
      <c r="G11" s="846">
        <v>721.31420947298204</v>
      </c>
      <c r="H11" s="847">
        <v>1003</v>
      </c>
      <c r="I11" s="845">
        <v>218</v>
      </c>
      <c r="J11" s="845">
        <v>752</v>
      </c>
    </row>
    <row r="12" spans="1:12" ht="39.6" hidden="1" customHeight="1">
      <c r="A12" s="844">
        <v>2018</v>
      </c>
      <c r="B12" s="845">
        <v>894</v>
      </c>
      <c r="C12" s="846">
        <v>83.606879331144953</v>
      </c>
      <c r="D12" s="845">
        <v>22</v>
      </c>
      <c r="E12" s="846">
        <v>10.221195972848788</v>
      </c>
      <c r="F12" s="845">
        <v>1344</v>
      </c>
      <c r="G12" s="846">
        <v>624.42215397767131</v>
      </c>
      <c r="H12" s="847">
        <v>894</v>
      </c>
      <c r="I12" s="845">
        <v>210</v>
      </c>
      <c r="J12" s="845">
        <v>664</v>
      </c>
    </row>
    <row r="13" spans="1:12" ht="39.6" customHeight="1">
      <c r="A13" s="844">
        <v>2019</v>
      </c>
      <c r="B13" s="919">
        <v>888</v>
      </c>
      <c r="C13" s="921">
        <v>81.344008207683714</v>
      </c>
      <c r="D13" s="919">
        <v>14</v>
      </c>
      <c r="E13" s="921">
        <v>6.4841531927507168</v>
      </c>
      <c r="F13" s="919">
        <v>1360</v>
      </c>
      <c r="G13" s="921">
        <v>629.88916729578386</v>
      </c>
      <c r="H13" s="847">
        <v>888</v>
      </c>
      <c r="I13" s="845">
        <v>187</v>
      </c>
      <c r="J13" s="845">
        <v>682</v>
      </c>
    </row>
    <row r="14" spans="1:12" ht="39.6" customHeight="1">
      <c r="A14" s="844">
        <v>2020</v>
      </c>
      <c r="B14" s="919">
        <v>848</v>
      </c>
      <c r="C14" s="921">
        <v>75.447524822947429</v>
      </c>
      <c r="D14" s="919">
        <v>18</v>
      </c>
      <c r="E14" s="921">
        <v>8.3486778940923827</v>
      </c>
      <c r="F14" s="919">
        <v>1221</v>
      </c>
      <c r="G14" s="921">
        <v>566.31865048259988</v>
      </c>
      <c r="H14" s="847">
        <v>848</v>
      </c>
      <c r="I14" s="845">
        <v>162</v>
      </c>
      <c r="J14" s="845">
        <v>663</v>
      </c>
    </row>
    <row r="15" spans="1:12" ht="39.6" customHeight="1">
      <c r="A15" s="844">
        <v>2021</v>
      </c>
      <c r="B15" s="919">
        <v>653</v>
      </c>
      <c r="C15" s="921">
        <v>56.759904733758667</v>
      </c>
      <c r="D15" s="919">
        <v>17</v>
      </c>
      <c r="E15" s="921">
        <v>7.8951523764408655</v>
      </c>
      <c r="F15" s="919">
        <v>965</v>
      </c>
      <c r="G15" s="921">
        <v>448.16600254502561</v>
      </c>
      <c r="H15" s="847">
        <v>653</v>
      </c>
      <c r="I15" s="845">
        <v>122</v>
      </c>
      <c r="J15" s="845">
        <v>520</v>
      </c>
      <c r="K15" s="848"/>
      <c r="L15" s="848"/>
    </row>
    <row r="16" spans="1:12" ht="39.6" customHeight="1">
      <c r="A16" s="844">
        <v>2022</v>
      </c>
      <c r="B16" s="919">
        <v>712</v>
      </c>
      <c r="C16" s="921">
        <v>60.445531105677809</v>
      </c>
      <c r="D16" s="919">
        <v>14</v>
      </c>
      <c r="E16" s="921">
        <v>6.541719818140189</v>
      </c>
      <c r="F16" s="919">
        <v>1046</v>
      </c>
      <c r="G16" s="921">
        <v>488.75992355533123</v>
      </c>
      <c r="H16" s="847">
        <v>712</v>
      </c>
      <c r="I16" s="845">
        <v>159</v>
      </c>
      <c r="J16" s="845">
        <v>544</v>
      </c>
      <c r="K16" s="848"/>
      <c r="L16" s="848"/>
    </row>
    <row r="17" spans="1:12" ht="39.6" customHeight="1">
      <c r="A17" s="844">
        <v>2023</v>
      </c>
      <c r="B17" s="919">
        <v>758</v>
      </c>
      <c r="C17" s="921">
        <v>63.32921164321759</v>
      </c>
      <c r="D17" s="919">
        <v>19</v>
      </c>
      <c r="E17" s="921">
        <v>8.927816256143748</v>
      </c>
      <c r="F17" s="919">
        <v>1057</v>
      </c>
      <c r="G17" s="921">
        <v>496.66851488126002</v>
      </c>
      <c r="H17" s="847">
        <v>758</v>
      </c>
      <c r="I17" s="845">
        <v>171</v>
      </c>
      <c r="J17" s="845">
        <v>566</v>
      </c>
      <c r="K17" s="848"/>
      <c r="L17" s="848"/>
    </row>
    <row r="18" spans="1:12" s="851" customFormat="1" ht="39.6" customHeight="1" thickBot="1">
      <c r="A18" s="849">
        <v>2024</v>
      </c>
      <c r="B18" s="920">
        <v>666</v>
      </c>
      <c r="C18" s="922">
        <v>55.182699478001496</v>
      </c>
      <c r="D18" s="920">
        <v>13</v>
      </c>
      <c r="E18" s="922">
        <v>6.1446546231436052</v>
      </c>
      <c r="F18" s="920">
        <v>985</v>
      </c>
      <c r="G18" s="922">
        <v>465.57575413818853</v>
      </c>
      <c r="H18" s="860">
        <v>666</v>
      </c>
      <c r="I18" s="859">
        <v>123</v>
      </c>
      <c r="J18" s="859">
        <v>531</v>
      </c>
      <c r="K18" s="850"/>
      <c r="L18" s="850"/>
    </row>
    <row r="19" spans="1:12" ht="14.25" thickBot="1">
      <c r="A19" s="852"/>
      <c r="B19" s="853"/>
      <c r="C19" s="854"/>
      <c r="D19" s="855"/>
      <c r="E19" s="856"/>
      <c r="F19" s="855"/>
      <c r="G19" s="854"/>
      <c r="H19" s="854"/>
      <c r="I19" s="857"/>
      <c r="J19" s="857"/>
    </row>
    <row r="20" spans="1:12" ht="24.95" customHeight="1">
      <c r="A20" s="1255" t="s">
        <v>1205</v>
      </c>
      <c r="B20" s="1250" t="s">
        <v>1297</v>
      </c>
      <c r="C20" s="1251"/>
      <c r="D20" s="1246" t="s">
        <v>1295</v>
      </c>
      <c r="E20" s="1247"/>
      <c r="F20" s="1247"/>
      <c r="G20" s="1247"/>
      <c r="H20" s="1247"/>
      <c r="I20" s="1247"/>
      <c r="J20" s="1247"/>
    </row>
    <row r="21" spans="1:12" ht="20.100000000000001" customHeight="1">
      <c r="A21" s="1256"/>
      <c r="B21" s="886" t="s">
        <v>1223</v>
      </c>
      <c r="C21" s="886" t="s">
        <v>1224</v>
      </c>
      <c r="D21" s="886" t="s">
        <v>1210</v>
      </c>
      <c r="E21" s="886" t="s">
        <v>1225</v>
      </c>
      <c r="F21" s="886" t="s">
        <v>1226</v>
      </c>
      <c r="G21" s="886" t="s">
        <v>1227</v>
      </c>
      <c r="H21" s="886" t="s">
        <v>1228</v>
      </c>
      <c r="I21" s="886" t="s">
        <v>1229</v>
      </c>
      <c r="J21" s="909" t="s">
        <v>1230</v>
      </c>
    </row>
    <row r="22" spans="1:12" ht="20.100000000000001" customHeight="1">
      <c r="A22" s="840"/>
      <c r="B22" s="840"/>
      <c r="C22" s="886" t="s">
        <v>1231</v>
      </c>
      <c r="D22" s="840"/>
      <c r="E22" s="840"/>
      <c r="F22" s="840"/>
      <c r="G22" s="840"/>
      <c r="H22" s="840"/>
      <c r="I22" s="840" t="s">
        <v>15</v>
      </c>
      <c r="J22" s="913"/>
    </row>
    <row r="23" spans="1:12" ht="15" customHeight="1">
      <c r="A23" s="1257" t="s">
        <v>832</v>
      </c>
      <c r="B23" s="861" t="s">
        <v>1232</v>
      </c>
      <c r="C23" s="840" t="s">
        <v>1233</v>
      </c>
      <c r="D23" s="1259" t="s">
        <v>3</v>
      </c>
      <c r="E23" s="840" t="s">
        <v>149</v>
      </c>
      <c r="F23" s="840" t="s">
        <v>70</v>
      </c>
      <c r="G23" s="840" t="s">
        <v>983</v>
      </c>
      <c r="H23" s="840" t="s">
        <v>19</v>
      </c>
      <c r="I23" s="840" t="s">
        <v>1234</v>
      </c>
      <c r="J23" s="913" t="s">
        <v>8</v>
      </c>
    </row>
    <row r="24" spans="1:12" ht="15" customHeight="1" thickBot="1">
      <c r="A24" s="1258"/>
      <c r="B24" s="910" t="s">
        <v>1235</v>
      </c>
      <c r="C24" s="910" t="s">
        <v>1236</v>
      </c>
      <c r="D24" s="1260"/>
      <c r="E24" s="910"/>
      <c r="F24" s="910"/>
      <c r="G24" s="910"/>
      <c r="H24" s="910" t="s">
        <v>1222</v>
      </c>
      <c r="I24" s="910" t="s">
        <v>1222</v>
      </c>
      <c r="J24" s="914"/>
    </row>
    <row r="25" spans="1:12" ht="39.6" hidden="1" customHeight="1">
      <c r="A25" s="844">
        <v>2016</v>
      </c>
      <c r="B25" s="845">
        <v>28</v>
      </c>
      <c r="C25" s="845">
        <v>0</v>
      </c>
      <c r="D25" s="845">
        <v>997</v>
      </c>
      <c r="E25" s="845">
        <v>720</v>
      </c>
      <c r="F25" s="845">
        <v>53</v>
      </c>
      <c r="G25" s="845">
        <v>140</v>
      </c>
      <c r="H25" s="845">
        <v>3</v>
      </c>
      <c r="I25" s="845">
        <v>42</v>
      </c>
      <c r="J25" s="845">
        <v>39</v>
      </c>
    </row>
    <row r="26" spans="1:12" ht="39.6" hidden="1" customHeight="1">
      <c r="A26" s="844">
        <v>2017</v>
      </c>
      <c r="B26" s="845">
        <v>33</v>
      </c>
      <c r="C26" s="845">
        <v>0</v>
      </c>
      <c r="D26" s="845">
        <v>1003</v>
      </c>
      <c r="E26" s="845">
        <v>718</v>
      </c>
      <c r="F26" s="845">
        <v>55</v>
      </c>
      <c r="G26" s="845">
        <v>160</v>
      </c>
      <c r="H26" s="845">
        <v>4</v>
      </c>
      <c r="I26" s="845">
        <v>33</v>
      </c>
      <c r="J26" s="845">
        <v>33</v>
      </c>
    </row>
    <row r="27" spans="1:12" ht="39.6" hidden="1" customHeight="1">
      <c r="A27" s="844">
        <v>2018</v>
      </c>
      <c r="B27" s="845">
        <v>20</v>
      </c>
      <c r="C27" s="845">
        <v>0</v>
      </c>
      <c r="D27" s="845">
        <v>894</v>
      </c>
      <c r="E27" s="845">
        <v>678</v>
      </c>
      <c r="F27" s="845">
        <v>41</v>
      </c>
      <c r="G27" s="845">
        <v>120</v>
      </c>
      <c r="H27" s="845">
        <v>3</v>
      </c>
      <c r="I27" s="845">
        <v>22</v>
      </c>
      <c r="J27" s="845">
        <v>30</v>
      </c>
    </row>
    <row r="28" spans="1:12" ht="39.6" customHeight="1">
      <c r="A28" s="844">
        <v>2019</v>
      </c>
      <c r="B28" s="845">
        <v>19</v>
      </c>
      <c r="C28" s="845">
        <v>0</v>
      </c>
      <c r="D28" s="845">
        <v>888</v>
      </c>
      <c r="E28" s="845">
        <v>698</v>
      </c>
      <c r="F28" s="845">
        <v>40</v>
      </c>
      <c r="G28" s="845">
        <v>106</v>
      </c>
      <c r="H28" s="845">
        <v>0</v>
      </c>
      <c r="I28" s="845">
        <v>18</v>
      </c>
      <c r="J28" s="845">
        <v>26</v>
      </c>
    </row>
    <row r="29" spans="1:12" ht="39.6" customHeight="1">
      <c r="A29" s="844">
        <v>2020</v>
      </c>
      <c r="B29" s="845">
        <v>23</v>
      </c>
      <c r="C29" s="845">
        <v>0</v>
      </c>
      <c r="D29" s="845">
        <v>848</v>
      </c>
      <c r="E29" s="845">
        <v>640</v>
      </c>
      <c r="F29" s="845">
        <v>29</v>
      </c>
      <c r="G29" s="845">
        <v>107</v>
      </c>
      <c r="H29" s="845">
        <v>4</v>
      </c>
      <c r="I29" s="845">
        <v>13</v>
      </c>
      <c r="J29" s="845">
        <v>55</v>
      </c>
    </row>
    <row r="30" spans="1:12" ht="39.6" customHeight="1">
      <c r="A30" s="844">
        <v>2021</v>
      </c>
      <c r="B30" s="845">
        <v>11</v>
      </c>
      <c r="C30" s="845">
        <v>0</v>
      </c>
      <c r="D30" s="845">
        <v>653</v>
      </c>
      <c r="E30" s="845">
        <v>499</v>
      </c>
      <c r="F30" s="845">
        <v>22</v>
      </c>
      <c r="G30" s="845">
        <v>82</v>
      </c>
      <c r="H30" s="845">
        <v>2</v>
      </c>
      <c r="I30" s="845">
        <v>23</v>
      </c>
      <c r="J30" s="845">
        <v>25</v>
      </c>
      <c r="K30" s="848"/>
    </row>
    <row r="31" spans="1:12" ht="39.6" customHeight="1">
      <c r="A31" s="844">
        <v>2022</v>
      </c>
      <c r="B31" s="845">
        <v>9</v>
      </c>
      <c r="C31" s="845">
        <v>0</v>
      </c>
      <c r="D31" s="845">
        <v>712</v>
      </c>
      <c r="E31" s="845">
        <v>529</v>
      </c>
      <c r="F31" s="845">
        <v>28</v>
      </c>
      <c r="G31" s="845">
        <v>95</v>
      </c>
      <c r="H31" s="845">
        <v>2</v>
      </c>
      <c r="I31" s="845">
        <v>26</v>
      </c>
      <c r="J31" s="845">
        <v>32</v>
      </c>
      <c r="K31" s="848"/>
    </row>
    <row r="32" spans="1:12" ht="39.6" customHeight="1">
      <c r="A32" s="844">
        <v>2023</v>
      </c>
      <c r="B32" s="845">
        <v>21</v>
      </c>
      <c r="C32" s="845">
        <v>0</v>
      </c>
      <c r="D32" s="845">
        <v>758</v>
      </c>
      <c r="E32" s="845">
        <v>591</v>
      </c>
      <c r="F32" s="845">
        <v>21</v>
      </c>
      <c r="G32" s="845">
        <v>87</v>
      </c>
      <c r="H32" s="845">
        <v>5</v>
      </c>
      <c r="I32" s="845">
        <v>24</v>
      </c>
      <c r="J32" s="845">
        <v>30</v>
      </c>
      <c r="K32" s="848"/>
    </row>
    <row r="33" spans="1:11" s="851" customFormat="1" ht="39.6" customHeight="1" thickBot="1">
      <c r="A33" s="849">
        <v>2024</v>
      </c>
      <c r="B33" s="859">
        <v>12</v>
      </c>
      <c r="C33" s="859">
        <v>0</v>
      </c>
      <c r="D33" s="859">
        <v>666</v>
      </c>
      <c r="E33" s="859">
        <v>517</v>
      </c>
      <c r="F33" s="859">
        <v>22</v>
      </c>
      <c r="G33" s="859">
        <v>84</v>
      </c>
      <c r="H33" s="859">
        <v>1</v>
      </c>
      <c r="I33" s="859">
        <v>17</v>
      </c>
      <c r="J33" s="859">
        <v>25</v>
      </c>
      <c r="K33" s="850"/>
    </row>
    <row r="34" spans="1:11" ht="30" customHeight="1">
      <c r="A34" s="1252" t="s">
        <v>1239</v>
      </c>
      <c r="B34" s="1252"/>
      <c r="C34" s="1252"/>
      <c r="D34" s="1252"/>
      <c r="E34" s="1252"/>
      <c r="F34" s="1252"/>
      <c r="G34" s="1252"/>
      <c r="H34" s="1252"/>
      <c r="I34" s="1252"/>
      <c r="J34" s="1252"/>
    </row>
    <row r="35" spans="1:11" ht="15" customHeight="1">
      <c r="A35" s="1253" t="s">
        <v>1237</v>
      </c>
      <c r="B35" s="1254"/>
      <c r="C35" s="1254"/>
      <c r="D35" s="1254"/>
      <c r="E35" s="1254"/>
      <c r="F35" s="1254"/>
      <c r="G35" s="1254"/>
      <c r="H35" s="1254"/>
      <c r="I35" s="1254"/>
      <c r="J35" s="1254"/>
    </row>
  </sheetData>
  <mergeCells count="16">
    <mergeCell ref="B20:C20"/>
    <mergeCell ref="D20:J20"/>
    <mergeCell ref="A34:J34"/>
    <mergeCell ref="A35:J35"/>
    <mergeCell ref="A5:A6"/>
    <mergeCell ref="A8:A9"/>
    <mergeCell ref="A20:A21"/>
    <mergeCell ref="A23:A24"/>
    <mergeCell ref="H8:H9"/>
    <mergeCell ref="D23:D24"/>
    <mergeCell ref="A2:J2"/>
    <mergeCell ref="A3:J3"/>
    <mergeCell ref="A4:B4"/>
    <mergeCell ref="I4:J4"/>
    <mergeCell ref="B5:G5"/>
    <mergeCell ref="H5:J5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2" pageOrder="overThenDown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SheetLayoutView="100" workbookViewId="0">
      <selection activeCell="Q16" sqref="Q16"/>
    </sheetView>
  </sheetViews>
  <sheetFormatPr defaultRowHeight="16.5"/>
  <cols>
    <col min="1" max="1" width="6.77734375" style="98" customWidth="1"/>
    <col min="2" max="3" width="6.33203125" style="98" customWidth="1"/>
    <col min="4" max="4" width="5.77734375" style="98" customWidth="1"/>
    <col min="5" max="5" width="5.6640625" style="98" customWidth="1"/>
    <col min="6" max="7" width="7.33203125" style="98" customWidth="1"/>
    <col min="8" max="8" width="6.5546875" style="98" customWidth="1"/>
    <col min="9" max="10" width="6.77734375" style="98" customWidth="1"/>
    <col min="11" max="11" width="6.6640625" style="98" customWidth="1"/>
    <col min="12" max="12" width="7.21875" style="98" customWidth="1"/>
    <col min="13" max="16384" width="8.88671875" style="135"/>
  </cols>
  <sheetData>
    <row r="1" spans="1:12" ht="12.95" customHeight="1">
      <c r="A1" s="559"/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</row>
    <row r="2" spans="1:12" ht="30" customHeight="1">
      <c r="A2" s="952" t="s">
        <v>1240</v>
      </c>
      <c r="B2" s="952"/>
      <c r="C2" s="952"/>
      <c r="D2" s="952"/>
      <c r="E2" s="952"/>
      <c r="F2" s="952"/>
      <c r="G2" s="952"/>
      <c r="H2" s="952"/>
      <c r="I2" s="952"/>
      <c r="J2" s="952"/>
      <c r="K2" s="952"/>
      <c r="L2" s="952"/>
    </row>
    <row r="3" spans="1:12" ht="24.95" customHeight="1">
      <c r="A3" s="953" t="s">
        <v>132</v>
      </c>
      <c r="B3" s="953"/>
      <c r="C3" s="953"/>
      <c r="D3" s="953"/>
      <c r="E3" s="953"/>
      <c r="F3" s="953"/>
      <c r="G3" s="953"/>
      <c r="H3" s="953"/>
      <c r="I3" s="953"/>
      <c r="J3" s="953"/>
      <c r="K3" s="953"/>
      <c r="L3" s="953"/>
    </row>
    <row r="4" spans="1:12" ht="18" customHeight="1" thickBot="1">
      <c r="A4" s="337" t="s">
        <v>815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687" t="s">
        <v>133</v>
      </c>
    </row>
    <row r="5" spans="1:12" ht="24.95" customHeight="1">
      <c r="A5" s="1011" t="s">
        <v>1254</v>
      </c>
      <c r="B5" s="1214" t="s">
        <v>1255</v>
      </c>
      <c r="C5" s="1268" t="s">
        <v>1271</v>
      </c>
      <c r="D5" s="1171"/>
      <c r="E5" s="1171"/>
      <c r="F5" s="1171"/>
      <c r="G5" s="1171"/>
      <c r="H5" s="1171"/>
      <c r="I5" s="1171"/>
      <c r="J5" s="1269"/>
      <c r="K5" s="1167" t="s">
        <v>1256</v>
      </c>
      <c r="L5" s="1071"/>
    </row>
    <row r="6" spans="1:12" ht="20.100000000000001" customHeight="1">
      <c r="A6" s="957"/>
      <c r="B6" s="1231"/>
      <c r="C6" s="873" t="s">
        <v>1257</v>
      </c>
      <c r="D6" s="870" t="s">
        <v>1258</v>
      </c>
      <c r="E6" s="870" t="s">
        <v>1259</v>
      </c>
      <c r="F6" s="870" t="s">
        <v>1260</v>
      </c>
      <c r="G6" s="870" t="s">
        <v>1261</v>
      </c>
      <c r="H6" s="870" t="s">
        <v>1262</v>
      </c>
      <c r="I6" s="870" t="s">
        <v>1263</v>
      </c>
      <c r="J6" s="870" t="s">
        <v>728</v>
      </c>
      <c r="K6" s="109" t="s">
        <v>1264</v>
      </c>
      <c r="L6" s="121" t="s">
        <v>1270</v>
      </c>
    </row>
    <row r="7" spans="1:12" ht="20.100000000000001" customHeight="1">
      <c r="A7" s="870"/>
      <c r="B7" s="870"/>
      <c r="C7" s="873" t="s">
        <v>1265</v>
      </c>
      <c r="D7" s="870"/>
      <c r="E7" s="870" t="s">
        <v>1266</v>
      </c>
      <c r="F7" s="870" t="s">
        <v>1267</v>
      </c>
      <c r="G7" s="870" t="s">
        <v>1268</v>
      </c>
      <c r="H7" s="870" t="s">
        <v>1269</v>
      </c>
      <c r="I7" s="870"/>
      <c r="J7" s="870"/>
      <c r="K7" s="109"/>
      <c r="L7" s="113" t="s">
        <v>134</v>
      </c>
    </row>
    <row r="8" spans="1:12" ht="13.5">
      <c r="A8" s="957" t="s">
        <v>141</v>
      </c>
      <c r="B8" s="955" t="s">
        <v>142</v>
      </c>
      <c r="C8" s="120" t="s">
        <v>1274</v>
      </c>
      <c r="D8" s="888" t="s">
        <v>135</v>
      </c>
      <c r="E8" s="888" t="s">
        <v>136</v>
      </c>
      <c r="F8" s="888"/>
      <c r="G8" s="888" t="s">
        <v>137</v>
      </c>
      <c r="H8" s="888" t="s">
        <v>138</v>
      </c>
      <c r="I8" s="888" t="s">
        <v>139</v>
      </c>
      <c r="J8" s="888" t="s">
        <v>8</v>
      </c>
      <c r="K8" s="888" t="s">
        <v>70</v>
      </c>
      <c r="L8" s="113" t="s">
        <v>140</v>
      </c>
    </row>
    <row r="9" spans="1:12" ht="16.5" customHeight="1" thickBot="1">
      <c r="A9" s="958"/>
      <c r="B9" s="956"/>
      <c r="C9" s="530"/>
      <c r="D9" s="531" t="s">
        <v>143</v>
      </c>
      <c r="E9" s="531" t="s">
        <v>144</v>
      </c>
      <c r="F9" s="531" t="s">
        <v>145</v>
      </c>
      <c r="G9" s="531" t="s">
        <v>146</v>
      </c>
      <c r="H9" s="531" t="s">
        <v>147</v>
      </c>
      <c r="I9" s="531" t="s">
        <v>148</v>
      </c>
      <c r="J9" s="531"/>
      <c r="K9" s="531"/>
      <c r="L9" s="532" t="s">
        <v>149</v>
      </c>
    </row>
    <row r="10" spans="1:12" ht="41.1" hidden="1" customHeight="1">
      <c r="A10" s="682">
        <v>2016</v>
      </c>
      <c r="B10" s="168">
        <v>64626</v>
      </c>
      <c r="C10" s="168">
        <v>5302</v>
      </c>
      <c r="D10" s="168">
        <v>45542</v>
      </c>
      <c r="E10" s="168"/>
      <c r="F10" s="168">
        <v>5747</v>
      </c>
      <c r="G10" s="168">
        <v>846</v>
      </c>
      <c r="H10" s="168">
        <v>831</v>
      </c>
      <c r="I10" s="168">
        <v>252</v>
      </c>
      <c r="J10" s="168">
        <v>4838</v>
      </c>
      <c r="K10" s="168">
        <v>3328</v>
      </c>
      <c r="L10" s="168">
        <v>50906</v>
      </c>
    </row>
    <row r="11" spans="1:12" ht="41.1" hidden="1" customHeight="1">
      <c r="A11" s="682">
        <v>2017</v>
      </c>
      <c r="B11" s="168">
        <v>61207</v>
      </c>
      <c r="C11" s="168">
        <v>5834</v>
      </c>
      <c r="D11" s="168">
        <v>50177</v>
      </c>
      <c r="E11" s="168"/>
      <c r="F11" s="168">
        <v>1021</v>
      </c>
      <c r="G11" s="168">
        <v>715</v>
      </c>
      <c r="H11" s="168">
        <v>800</v>
      </c>
      <c r="I11" s="168">
        <v>210</v>
      </c>
      <c r="J11" s="168">
        <v>2450</v>
      </c>
      <c r="K11" s="168">
        <v>3739</v>
      </c>
      <c r="L11" s="168">
        <v>48545</v>
      </c>
    </row>
    <row r="12" spans="1:12" ht="41.1" hidden="1" customHeight="1">
      <c r="A12" s="682">
        <v>2018</v>
      </c>
      <c r="B12" s="168">
        <v>54294</v>
      </c>
      <c r="C12" s="168">
        <v>7311</v>
      </c>
      <c r="D12" s="168">
        <v>41766</v>
      </c>
      <c r="E12" s="168">
        <v>555</v>
      </c>
      <c r="F12" s="168">
        <v>869</v>
      </c>
      <c r="G12" s="168">
        <v>1004</v>
      </c>
      <c r="H12" s="168">
        <v>649</v>
      </c>
      <c r="I12" s="168">
        <v>173</v>
      </c>
      <c r="J12" s="168">
        <v>1967</v>
      </c>
      <c r="K12" s="168">
        <v>2895</v>
      </c>
      <c r="L12" s="168">
        <v>41872</v>
      </c>
    </row>
    <row r="13" spans="1:12" ht="41.1" customHeight="1">
      <c r="A13" s="682">
        <v>2019</v>
      </c>
      <c r="B13" s="168">
        <v>67832</v>
      </c>
      <c r="C13" s="168">
        <v>11230</v>
      </c>
      <c r="D13" s="168">
        <v>43562</v>
      </c>
      <c r="E13" s="168">
        <v>733</v>
      </c>
      <c r="F13" s="168">
        <v>3090</v>
      </c>
      <c r="G13" s="168">
        <v>1095</v>
      </c>
      <c r="H13" s="168">
        <v>906</v>
      </c>
      <c r="I13" s="168">
        <v>293</v>
      </c>
      <c r="J13" s="168">
        <v>6923</v>
      </c>
      <c r="K13" s="168">
        <v>2421</v>
      </c>
      <c r="L13" s="168">
        <v>43731</v>
      </c>
    </row>
    <row r="14" spans="1:12" ht="41.1" customHeight="1">
      <c r="A14" s="682">
        <v>2020</v>
      </c>
      <c r="B14" s="168">
        <v>57504</v>
      </c>
      <c r="C14" s="168">
        <v>7473</v>
      </c>
      <c r="D14" s="168">
        <v>44121</v>
      </c>
      <c r="E14" s="168">
        <v>429</v>
      </c>
      <c r="F14" s="168">
        <v>608</v>
      </c>
      <c r="G14" s="168">
        <v>966</v>
      </c>
      <c r="H14" s="168">
        <v>692</v>
      </c>
      <c r="I14" s="168">
        <v>188</v>
      </c>
      <c r="J14" s="168">
        <v>3027</v>
      </c>
      <c r="K14" s="168">
        <v>1723</v>
      </c>
      <c r="L14" s="168">
        <v>42661</v>
      </c>
    </row>
    <row r="15" spans="1:12" ht="41.1" customHeight="1">
      <c r="A15" s="682">
        <v>2021</v>
      </c>
      <c r="B15" s="168">
        <v>113595</v>
      </c>
      <c r="C15" s="168">
        <v>12271</v>
      </c>
      <c r="D15" s="168">
        <v>94589</v>
      </c>
      <c r="E15" s="168">
        <v>352</v>
      </c>
      <c r="F15" s="168">
        <v>1088</v>
      </c>
      <c r="G15" s="168">
        <v>1197</v>
      </c>
      <c r="H15" s="168">
        <v>550</v>
      </c>
      <c r="I15" s="168">
        <v>213</v>
      </c>
      <c r="J15" s="168">
        <v>3335</v>
      </c>
      <c r="K15" s="168">
        <v>2629</v>
      </c>
      <c r="L15" s="168">
        <v>71494</v>
      </c>
    </row>
    <row r="16" spans="1:12" ht="41.1" customHeight="1">
      <c r="A16" s="682">
        <v>2022</v>
      </c>
      <c r="B16" s="168">
        <v>93919</v>
      </c>
      <c r="C16" s="168">
        <v>15077</v>
      </c>
      <c r="D16" s="168">
        <v>71622</v>
      </c>
      <c r="E16" s="168">
        <v>512</v>
      </c>
      <c r="F16" s="168">
        <v>282</v>
      </c>
      <c r="G16" s="168">
        <v>1332</v>
      </c>
      <c r="H16" s="168">
        <v>669</v>
      </c>
      <c r="I16" s="168">
        <v>443</v>
      </c>
      <c r="J16" s="168">
        <v>3982</v>
      </c>
      <c r="K16" s="168">
        <v>2729</v>
      </c>
      <c r="L16" s="168">
        <v>71905</v>
      </c>
    </row>
    <row r="17" spans="1:12" ht="41.1" customHeight="1">
      <c r="A17" s="682">
        <v>2023</v>
      </c>
      <c r="B17" s="168">
        <v>71109</v>
      </c>
      <c r="C17" s="168">
        <v>11949</v>
      </c>
      <c r="D17" s="168">
        <v>51230</v>
      </c>
      <c r="E17" s="168">
        <v>604</v>
      </c>
      <c r="F17" s="168">
        <v>585</v>
      </c>
      <c r="G17" s="168">
        <v>1885</v>
      </c>
      <c r="H17" s="168">
        <v>611</v>
      </c>
      <c r="I17" s="168">
        <v>261</v>
      </c>
      <c r="J17" s="168">
        <v>3984</v>
      </c>
      <c r="K17" s="168">
        <v>2268</v>
      </c>
      <c r="L17" s="168">
        <v>57748</v>
      </c>
    </row>
    <row r="18" spans="1:12" s="209" customFormat="1" ht="41.1" customHeight="1" thickBot="1">
      <c r="A18" s="38">
        <v>2024</v>
      </c>
      <c r="B18" s="889">
        <v>72835</v>
      </c>
      <c r="C18" s="889">
        <v>14758</v>
      </c>
      <c r="D18" s="889">
        <v>54464</v>
      </c>
      <c r="E18" s="889">
        <v>437</v>
      </c>
      <c r="F18" s="889">
        <v>508</v>
      </c>
      <c r="G18" s="889">
        <v>515</v>
      </c>
      <c r="H18" s="889">
        <v>590</v>
      </c>
      <c r="I18" s="889">
        <v>308</v>
      </c>
      <c r="J18" s="889">
        <v>1255</v>
      </c>
      <c r="K18" s="889">
        <v>2314</v>
      </c>
      <c r="L18" s="889">
        <v>58892</v>
      </c>
    </row>
    <row r="19" spans="1:12" ht="14.25" thickBot="1">
      <c r="A19" s="138"/>
      <c r="B19" s="139"/>
      <c r="C19" s="139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24.95" customHeight="1">
      <c r="A20" s="1011" t="s">
        <v>1254</v>
      </c>
      <c r="B20" s="1270" t="s">
        <v>1296</v>
      </c>
      <c r="C20" s="1271"/>
      <c r="D20" s="1271"/>
      <c r="E20" s="1272"/>
      <c r="F20" s="1270" t="s">
        <v>1272</v>
      </c>
      <c r="G20" s="1271"/>
      <c r="H20" s="1272"/>
      <c r="I20" s="1270" t="s">
        <v>1273</v>
      </c>
      <c r="J20" s="1271"/>
      <c r="K20" s="1271"/>
      <c r="L20" s="1271"/>
    </row>
    <row r="21" spans="1:12" ht="20.100000000000001" customHeight="1">
      <c r="A21" s="957"/>
      <c r="B21" s="1273" t="s">
        <v>1241</v>
      </c>
      <c r="C21" s="1274"/>
      <c r="D21" s="507" t="s">
        <v>1242</v>
      </c>
      <c r="E21" s="887" t="s">
        <v>537</v>
      </c>
      <c r="F21" s="507" t="s">
        <v>1243</v>
      </c>
      <c r="G21" s="887" t="s">
        <v>1244</v>
      </c>
      <c r="H21" s="887" t="s">
        <v>537</v>
      </c>
      <c r="I21" s="887" t="s">
        <v>1245</v>
      </c>
      <c r="J21" s="887" t="s">
        <v>1246</v>
      </c>
      <c r="K21" s="887" t="s">
        <v>1247</v>
      </c>
      <c r="L21" s="908" t="s">
        <v>537</v>
      </c>
    </row>
    <row r="22" spans="1:12" ht="20.100000000000001" customHeight="1">
      <c r="A22" s="870"/>
      <c r="B22" s="864"/>
      <c r="C22" s="865"/>
      <c r="D22" s="888"/>
      <c r="E22" s="888" t="s">
        <v>1248</v>
      </c>
      <c r="F22" s="120"/>
      <c r="G22" s="888" t="s">
        <v>1249</v>
      </c>
      <c r="H22" s="888"/>
      <c r="I22" s="120" t="s">
        <v>1250</v>
      </c>
      <c r="J22" s="888"/>
      <c r="K22" s="888" t="s">
        <v>1251</v>
      </c>
      <c r="L22" s="113" t="s">
        <v>15</v>
      </c>
    </row>
    <row r="23" spans="1:12" ht="13.5">
      <c r="A23" s="957" t="s">
        <v>141</v>
      </c>
      <c r="B23" s="1266" t="s">
        <v>983</v>
      </c>
      <c r="C23" s="1267"/>
      <c r="D23" s="888" t="s">
        <v>150</v>
      </c>
      <c r="E23" s="888"/>
      <c r="F23" s="888" t="s">
        <v>151</v>
      </c>
      <c r="G23" s="888" t="s">
        <v>152</v>
      </c>
      <c r="H23" s="888" t="s">
        <v>8</v>
      </c>
      <c r="I23" s="888" t="s">
        <v>153</v>
      </c>
      <c r="J23" s="888" t="s">
        <v>154</v>
      </c>
      <c r="K23" s="888"/>
      <c r="L23" s="113" t="s">
        <v>8</v>
      </c>
    </row>
    <row r="24" spans="1:12" ht="16.5" customHeight="1" thickBot="1">
      <c r="A24" s="958"/>
      <c r="B24" s="1261"/>
      <c r="C24" s="1262"/>
      <c r="D24" s="531" t="s">
        <v>155</v>
      </c>
      <c r="E24" s="531" t="s">
        <v>156</v>
      </c>
      <c r="F24" s="531" t="s">
        <v>157</v>
      </c>
      <c r="G24" s="531" t="s">
        <v>158</v>
      </c>
      <c r="H24" s="531"/>
      <c r="I24" s="531" t="s">
        <v>159</v>
      </c>
      <c r="J24" s="531" t="s">
        <v>160</v>
      </c>
      <c r="K24" s="531" t="s">
        <v>161</v>
      </c>
      <c r="L24" s="532"/>
    </row>
    <row r="25" spans="1:12" ht="41.1" hidden="1" customHeight="1">
      <c r="A25" s="682">
        <v>2016</v>
      </c>
      <c r="B25" s="137"/>
      <c r="C25" s="168">
        <v>9014</v>
      </c>
      <c r="D25" s="169">
        <v>601</v>
      </c>
      <c r="E25" s="168">
        <v>777</v>
      </c>
      <c r="F25" s="169">
        <v>4934</v>
      </c>
      <c r="G25" s="169">
        <v>59625</v>
      </c>
      <c r="H25" s="169">
        <v>67</v>
      </c>
      <c r="I25" s="168">
        <v>1096</v>
      </c>
      <c r="J25" s="168">
        <v>1962</v>
      </c>
      <c r="K25" s="168">
        <v>61568</v>
      </c>
      <c r="L25" s="168">
        <v>0</v>
      </c>
    </row>
    <row r="26" spans="1:12" ht="41.1" hidden="1" customHeight="1">
      <c r="A26" s="682">
        <v>2017</v>
      </c>
      <c r="B26" s="137"/>
      <c r="C26" s="168">
        <v>8374</v>
      </c>
      <c r="D26" s="169">
        <v>262</v>
      </c>
      <c r="E26" s="168">
        <v>775</v>
      </c>
      <c r="F26" s="169">
        <v>5347</v>
      </c>
      <c r="G26" s="169">
        <v>56290</v>
      </c>
      <c r="H26" s="169">
        <v>58</v>
      </c>
      <c r="I26" s="168">
        <v>1024</v>
      </c>
      <c r="J26" s="168">
        <v>0</v>
      </c>
      <c r="K26" s="168">
        <v>60727</v>
      </c>
      <c r="L26" s="168">
        <v>0</v>
      </c>
    </row>
    <row r="27" spans="1:12" ht="41.1" hidden="1" customHeight="1">
      <c r="A27" s="682">
        <v>2018</v>
      </c>
      <c r="B27" s="137"/>
      <c r="C27" s="168">
        <v>6929</v>
      </c>
      <c r="D27" s="169">
        <v>238</v>
      </c>
      <c r="E27" s="168">
        <v>497</v>
      </c>
      <c r="F27" s="169">
        <v>4409</v>
      </c>
      <c r="G27" s="169">
        <v>47958</v>
      </c>
      <c r="H27" s="169">
        <v>64</v>
      </c>
      <c r="I27" s="168">
        <v>834</v>
      </c>
      <c r="J27" s="168">
        <v>0</v>
      </c>
      <c r="K27" s="168">
        <v>3900</v>
      </c>
      <c r="L27" s="168">
        <v>0</v>
      </c>
    </row>
    <row r="28" spans="1:12" ht="41.1" customHeight="1">
      <c r="A28" s="682">
        <v>2019</v>
      </c>
      <c r="B28" s="137"/>
      <c r="C28" s="168">
        <v>7467</v>
      </c>
      <c r="D28" s="169">
        <v>313</v>
      </c>
      <c r="E28" s="168">
        <v>588</v>
      </c>
      <c r="F28" s="169">
        <v>4944</v>
      </c>
      <c r="G28" s="169">
        <v>49543</v>
      </c>
      <c r="H28" s="169">
        <v>33</v>
      </c>
      <c r="I28" s="168">
        <v>803</v>
      </c>
      <c r="J28" s="168">
        <v>1</v>
      </c>
      <c r="K28" s="168">
        <v>3870</v>
      </c>
      <c r="L28" s="168">
        <v>0</v>
      </c>
    </row>
    <row r="29" spans="1:12" ht="41.1" customHeight="1">
      <c r="A29" s="682">
        <v>2020</v>
      </c>
      <c r="B29" s="137"/>
      <c r="C29" s="168">
        <v>7605</v>
      </c>
      <c r="D29" s="169">
        <v>383</v>
      </c>
      <c r="E29" s="168">
        <v>672</v>
      </c>
      <c r="F29" s="169">
        <v>5355</v>
      </c>
      <c r="G29" s="169">
        <v>47682</v>
      </c>
      <c r="H29" s="169">
        <v>7</v>
      </c>
      <c r="I29" s="168">
        <v>896</v>
      </c>
      <c r="J29" s="168">
        <v>0</v>
      </c>
      <c r="K29" s="168">
        <v>3652</v>
      </c>
      <c r="L29" s="168">
        <v>0</v>
      </c>
    </row>
    <row r="30" spans="1:12" ht="41.1" customHeight="1">
      <c r="A30" s="682">
        <v>2021</v>
      </c>
      <c r="B30" s="137"/>
      <c r="C30" s="168">
        <v>12154</v>
      </c>
      <c r="D30" s="169">
        <v>378</v>
      </c>
      <c r="E30" s="168">
        <v>969</v>
      </c>
      <c r="F30" s="169">
        <v>8119</v>
      </c>
      <c r="G30" s="169">
        <v>79494</v>
      </c>
      <c r="H30" s="169">
        <v>11</v>
      </c>
      <c r="I30" s="168">
        <v>763</v>
      </c>
      <c r="J30" s="168">
        <v>10</v>
      </c>
      <c r="K30" s="168">
        <v>3731</v>
      </c>
      <c r="L30" s="168">
        <v>195</v>
      </c>
    </row>
    <row r="31" spans="1:12" ht="41.1" customHeight="1">
      <c r="A31" s="682">
        <v>2022</v>
      </c>
      <c r="B31" s="137"/>
      <c r="C31" s="168">
        <v>11076</v>
      </c>
      <c r="D31" s="169">
        <v>509</v>
      </c>
      <c r="E31" s="168">
        <v>1790</v>
      </c>
      <c r="F31" s="169">
        <v>8744</v>
      </c>
      <c r="G31" s="169">
        <v>79245</v>
      </c>
      <c r="H31" s="169">
        <v>20</v>
      </c>
      <c r="I31" s="168">
        <v>763</v>
      </c>
      <c r="J31" s="168">
        <v>88</v>
      </c>
      <c r="K31" s="168">
        <v>3501</v>
      </c>
      <c r="L31" s="168">
        <v>0</v>
      </c>
    </row>
    <row r="32" spans="1:12" ht="41.1" customHeight="1">
      <c r="A32" s="682">
        <v>2023</v>
      </c>
      <c r="B32" s="137"/>
      <c r="C32" s="168">
        <v>9222</v>
      </c>
      <c r="D32" s="169">
        <v>656</v>
      </c>
      <c r="E32" s="168">
        <v>1215</v>
      </c>
      <c r="F32" s="169">
        <v>6423</v>
      </c>
      <c r="G32" s="169">
        <v>58279</v>
      </c>
      <c r="H32" s="169">
        <v>16</v>
      </c>
      <c r="I32" s="168">
        <v>975</v>
      </c>
      <c r="J32" s="168">
        <v>1</v>
      </c>
      <c r="K32" s="168">
        <v>3100</v>
      </c>
      <c r="L32" s="168">
        <v>2</v>
      </c>
    </row>
    <row r="33" spans="1:12" s="209" customFormat="1" ht="41.1" customHeight="1" thickBot="1">
      <c r="A33" s="38">
        <v>2024</v>
      </c>
      <c r="B33" s="287"/>
      <c r="C33" s="889">
        <v>9828</v>
      </c>
      <c r="D33" s="890">
        <v>530</v>
      </c>
      <c r="E33" s="889">
        <v>1271</v>
      </c>
      <c r="F33" s="890">
        <v>7303</v>
      </c>
      <c r="G33" s="890">
        <v>65517</v>
      </c>
      <c r="H33" s="890">
        <v>15</v>
      </c>
      <c r="I33" s="889">
        <v>1008</v>
      </c>
      <c r="J33" s="889">
        <v>2</v>
      </c>
      <c r="K33" s="889">
        <v>3334</v>
      </c>
      <c r="L33" s="889">
        <v>68491</v>
      </c>
    </row>
    <row r="34" spans="1:12" s="866" customFormat="1" ht="17.100000000000001" customHeight="1">
      <c r="A34" s="1263" t="s">
        <v>1252</v>
      </c>
      <c r="B34" s="1263"/>
      <c r="C34" s="1263"/>
      <c r="D34" s="1263"/>
      <c r="E34" s="1263"/>
      <c r="F34" s="1263"/>
      <c r="G34" s="1263"/>
      <c r="H34" s="1263"/>
      <c r="I34" s="1263"/>
      <c r="J34" s="1263"/>
      <c r="K34" s="1263"/>
      <c r="L34" s="1263"/>
    </row>
    <row r="35" spans="1:12" ht="15" customHeight="1">
      <c r="A35" s="1265" t="s">
        <v>1287</v>
      </c>
      <c r="B35" s="1265"/>
      <c r="C35" s="1265"/>
      <c r="D35" s="1265"/>
      <c r="E35" s="1265"/>
      <c r="F35" s="1265"/>
      <c r="G35" s="1265"/>
      <c r="H35" s="1265"/>
      <c r="I35" s="1265"/>
      <c r="J35" s="1265"/>
      <c r="K35" s="1265"/>
      <c r="L35" s="1265"/>
    </row>
    <row r="36" spans="1:12" ht="15" customHeight="1">
      <c r="A36" s="1264" t="s">
        <v>1253</v>
      </c>
      <c r="B36" s="1264"/>
      <c r="C36" s="1264"/>
      <c r="D36" s="1264"/>
      <c r="E36" s="1264"/>
      <c r="F36" s="1264"/>
      <c r="G36" s="1264"/>
      <c r="H36" s="1264"/>
      <c r="I36" s="1264"/>
      <c r="J36" s="863"/>
      <c r="K36" s="863"/>
      <c r="L36" s="863"/>
    </row>
  </sheetData>
  <mergeCells count="19">
    <mergeCell ref="A2:L2"/>
    <mergeCell ref="A3:L3"/>
    <mergeCell ref="C5:J5"/>
    <mergeCell ref="K5:L5"/>
    <mergeCell ref="B20:E20"/>
    <mergeCell ref="F20:H20"/>
    <mergeCell ref="I20:L20"/>
    <mergeCell ref="A5:A6"/>
    <mergeCell ref="A8:A9"/>
    <mergeCell ref="B5:B6"/>
    <mergeCell ref="B8:B9"/>
    <mergeCell ref="A20:A21"/>
    <mergeCell ref="B21:C21"/>
    <mergeCell ref="B24:C24"/>
    <mergeCell ref="A34:L34"/>
    <mergeCell ref="A36:I36"/>
    <mergeCell ref="A35:L35"/>
    <mergeCell ref="A23:A24"/>
    <mergeCell ref="B23:C23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200" pageOrder="overThenDown" orientation="portrait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view="pageBreakPreview" zoomScaleNormal="100" zoomScaleSheetLayoutView="100" workbookViewId="0">
      <selection activeCell="O14" sqref="O14"/>
    </sheetView>
  </sheetViews>
  <sheetFormatPr defaultRowHeight="16.5"/>
  <cols>
    <col min="1" max="2" width="7.109375" style="98" customWidth="1"/>
    <col min="3" max="3" width="7.77734375" style="98" customWidth="1"/>
    <col min="4" max="4" width="6.77734375" style="98" customWidth="1"/>
    <col min="5" max="7" width="7.109375" style="98" customWidth="1"/>
    <col min="8" max="8" width="7.77734375" style="98" customWidth="1"/>
    <col min="9" max="11" width="7.44140625" style="98" customWidth="1"/>
    <col min="12" max="16384" width="8.88671875" style="135"/>
  </cols>
  <sheetData>
    <row r="1" spans="1:11" ht="12.95" customHeight="1">
      <c r="A1" s="751"/>
      <c r="B1" s="751"/>
      <c r="C1" s="751"/>
      <c r="D1" s="751"/>
      <c r="E1" s="751"/>
      <c r="F1" s="751"/>
      <c r="G1" s="751"/>
      <c r="H1" s="751"/>
      <c r="I1" s="751"/>
      <c r="J1" s="751"/>
      <c r="K1" s="868"/>
    </row>
    <row r="2" spans="1:11" ht="30" customHeight="1">
      <c r="A2" s="935" t="s">
        <v>1275</v>
      </c>
      <c r="B2" s="935"/>
      <c r="C2" s="935"/>
      <c r="D2" s="935"/>
      <c r="E2" s="935"/>
      <c r="F2" s="935"/>
      <c r="G2" s="935"/>
      <c r="H2" s="935"/>
      <c r="I2" s="935"/>
      <c r="J2" s="935"/>
      <c r="K2" s="935"/>
    </row>
    <row r="3" spans="1:11" ht="24.95" customHeight="1">
      <c r="A3" s="937" t="s">
        <v>162</v>
      </c>
      <c r="B3" s="937"/>
      <c r="C3" s="937"/>
      <c r="D3" s="937"/>
      <c r="E3" s="937"/>
      <c r="F3" s="937"/>
      <c r="G3" s="937"/>
      <c r="H3" s="937"/>
      <c r="I3" s="937"/>
      <c r="J3" s="937"/>
      <c r="K3" s="937"/>
    </row>
    <row r="4" spans="1:11" ht="18" customHeight="1" thickBot="1">
      <c r="A4" s="473" t="s">
        <v>402</v>
      </c>
      <c r="B4" s="142"/>
      <c r="C4" s="142"/>
      <c r="D4" s="142"/>
      <c r="E4" s="142"/>
      <c r="F4" s="142"/>
      <c r="G4" s="142"/>
      <c r="H4" s="142"/>
      <c r="I4" s="142"/>
      <c r="J4" s="1275" t="s">
        <v>163</v>
      </c>
      <c r="K4" s="1275"/>
    </row>
    <row r="5" spans="1:11" ht="24.95" customHeight="1">
      <c r="A5" s="681" t="s">
        <v>1254</v>
      </c>
      <c r="B5" s="690" t="s">
        <v>1276</v>
      </c>
      <c r="C5" s="678" t="s">
        <v>1277</v>
      </c>
      <c r="D5" s="683"/>
      <c r="E5" s="683"/>
      <c r="F5" s="683"/>
      <c r="G5" s="684"/>
      <c r="H5" s="678" t="s">
        <v>1278</v>
      </c>
      <c r="I5" s="686"/>
      <c r="J5" s="686"/>
      <c r="K5" s="686"/>
    </row>
    <row r="6" spans="1:11" ht="24.95" customHeight="1">
      <c r="A6" s="101"/>
      <c r="B6" s="143"/>
      <c r="C6" s="101" t="s">
        <v>164</v>
      </c>
      <c r="D6" s="680" t="s">
        <v>1279</v>
      </c>
      <c r="E6" s="680" t="s">
        <v>1280</v>
      </c>
      <c r="F6" s="680" t="s">
        <v>1281</v>
      </c>
      <c r="G6" s="680" t="s">
        <v>1282</v>
      </c>
      <c r="H6" s="101" t="s">
        <v>165</v>
      </c>
      <c r="I6" s="680" t="s">
        <v>1280</v>
      </c>
      <c r="J6" s="680" t="s">
        <v>1283</v>
      </c>
      <c r="K6" s="679" t="s">
        <v>1284</v>
      </c>
    </row>
    <row r="7" spans="1:11" ht="20.100000000000001" customHeight="1" thickBot="1">
      <c r="A7" s="817" t="s">
        <v>1285</v>
      </c>
      <c r="B7" s="818" t="s">
        <v>3</v>
      </c>
      <c r="C7" s="534" t="s">
        <v>166</v>
      </c>
      <c r="D7" s="534" t="s">
        <v>167</v>
      </c>
      <c r="E7" s="534" t="s">
        <v>168</v>
      </c>
      <c r="F7" s="534" t="s">
        <v>291</v>
      </c>
      <c r="G7" s="534" t="s">
        <v>19</v>
      </c>
      <c r="H7" s="534" t="s">
        <v>166</v>
      </c>
      <c r="I7" s="534" t="s">
        <v>169</v>
      </c>
      <c r="J7" s="534" t="s">
        <v>170</v>
      </c>
      <c r="K7" s="869" t="s">
        <v>171</v>
      </c>
    </row>
    <row r="8" spans="1:11" s="136" customFormat="1" ht="72.95" hidden="1" customHeight="1">
      <c r="A8" s="682">
        <v>2016</v>
      </c>
      <c r="B8" s="318">
        <v>129770</v>
      </c>
      <c r="C8" s="174">
        <v>87961</v>
      </c>
      <c r="D8" s="174">
        <v>12203</v>
      </c>
      <c r="E8" s="174">
        <v>75752</v>
      </c>
      <c r="F8" s="685" t="s">
        <v>284</v>
      </c>
      <c r="G8" s="174">
        <v>6</v>
      </c>
      <c r="H8" s="174">
        <v>41809</v>
      </c>
      <c r="I8" s="174">
        <v>40034</v>
      </c>
      <c r="J8" s="174">
        <v>27</v>
      </c>
      <c r="K8" s="174">
        <v>1748</v>
      </c>
    </row>
    <row r="9" spans="1:11" s="136" customFormat="1" ht="72.95" hidden="1" customHeight="1">
      <c r="A9" s="682">
        <v>2017</v>
      </c>
      <c r="B9" s="318">
        <v>131404</v>
      </c>
      <c r="C9" s="174">
        <v>88973</v>
      </c>
      <c r="D9" s="174">
        <v>12570</v>
      </c>
      <c r="E9" s="174">
        <v>76397</v>
      </c>
      <c r="F9" s="685" t="s">
        <v>284</v>
      </c>
      <c r="G9" s="174">
        <v>6</v>
      </c>
      <c r="H9" s="174">
        <v>42431</v>
      </c>
      <c r="I9" s="174">
        <v>40709</v>
      </c>
      <c r="J9" s="174">
        <v>25</v>
      </c>
      <c r="K9" s="174">
        <v>1697</v>
      </c>
    </row>
    <row r="10" spans="1:11" s="136" customFormat="1" ht="72.95" hidden="1" customHeight="1">
      <c r="A10" s="682">
        <v>2018</v>
      </c>
      <c r="B10" s="318">
        <v>132719</v>
      </c>
      <c r="C10" s="174">
        <v>89981</v>
      </c>
      <c r="D10" s="174">
        <v>12954</v>
      </c>
      <c r="E10" s="174">
        <v>77021</v>
      </c>
      <c r="F10" s="685" t="s">
        <v>131</v>
      </c>
      <c r="G10" s="174">
        <v>6</v>
      </c>
      <c r="H10" s="174">
        <v>42738</v>
      </c>
      <c r="I10" s="174">
        <v>41098</v>
      </c>
      <c r="J10" s="174">
        <v>30</v>
      </c>
      <c r="K10" s="174">
        <v>1610</v>
      </c>
    </row>
    <row r="11" spans="1:11" s="136" customFormat="1" ht="72.95" customHeight="1">
      <c r="A11" s="682">
        <v>2019</v>
      </c>
      <c r="B11" s="319">
        <v>135007</v>
      </c>
      <c r="C11" s="320">
        <v>91381</v>
      </c>
      <c r="D11" s="320">
        <v>13343</v>
      </c>
      <c r="E11" s="320">
        <v>78032</v>
      </c>
      <c r="F11" s="685" t="s">
        <v>284</v>
      </c>
      <c r="G11" s="320">
        <v>6</v>
      </c>
      <c r="H11" s="320">
        <v>43626</v>
      </c>
      <c r="I11" s="320">
        <v>42074</v>
      </c>
      <c r="J11" s="320">
        <v>33</v>
      </c>
      <c r="K11" s="320">
        <v>1519</v>
      </c>
    </row>
    <row r="12" spans="1:11" s="136" customFormat="1" ht="72.95" customHeight="1">
      <c r="A12" s="682">
        <v>2020</v>
      </c>
      <c r="B12" s="321">
        <v>137344</v>
      </c>
      <c r="C12" s="322">
        <v>92451</v>
      </c>
      <c r="D12" s="322">
        <v>13741</v>
      </c>
      <c r="E12" s="322">
        <v>78703</v>
      </c>
      <c r="F12" s="322">
        <v>0</v>
      </c>
      <c r="G12" s="322">
        <v>7</v>
      </c>
      <c r="H12" s="322">
        <v>44893</v>
      </c>
      <c r="I12" s="322">
        <v>43424</v>
      </c>
      <c r="J12" s="322">
        <v>40</v>
      </c>
      <c r="K12" s="322">
        <v>1429</v>
      </c>
    </row>
    <row r="13" spans="1:11" s="136" customFormat="1" ht="72.95" customHeight="1">
      <c r="A13" s="682">
        <v>2021</v>
      </c>
      <c r="B13" s="321">
        <v>140044</v>
      </c>
      <c r="C13" s="322">
        <v>93711</v>
      </c>
      <c r="D13" s="322">
        <v>13977</v>
      </c>
      <c r="E13" s="322">
        <v>79723</v>
      </c>
      <c r="F13" s="322">
        <v>0</v>
      </c>
      <c r="G13" s="322">
        <v>11</v>
      </c>
      <c r="H13" s="322">
        <v>46333</v>
      </c>
      <c r="I13" s="322">
        <v>44934</v>
      </c>
      <c r="J13" s="322">
        <v>40</v>
      </c>
      <c r="K13" s="322">
        <v>1359</v>
      </c>
    </row>
    <row r="14" spans="1:11" s="136" customFormat="1" ht="72.95" customHeight="1">
      <c r="A14" s="682">
        <v>2022</v>
      </c>
      <c r="B14" s="321">
        <v>140715</v>
      </c>
      <c r="C14" s="322">
        <v>93681</v>
      </c>
      <c r="D14" s="322">
        <v>14054</v>
      </c>
      <c r="E14" s="322">
        <v>79615</v>
      </c>
      <c r="F14" s="322">
        <v>0</v>
      </c>
      <c r="G14" s="322">
        <v>12</v>
      </c>
      <c r="H14" s="322">
        <v>47034</v>
      </c>
      <c r="I14" s="322">
        <v>45744</v>
      </c>
      <c r="J14" s="322">
        <v>37</v>
      </c>
      <c r="K14" s="322">
        <v>1253</v>
      </c>
    </row>
    <row r="15" spans="1:11" s="136" customFormat="1" ht="72.95" customHeight="1">
      <c r="A15" s="682">
        <v>2023</v>
      </c>
      <c r="B15" s="321">
        <v>140164</v>
      </c>
      <c r="C15" s="322">
        <f>SUM(D15:G15)</f>
        <v>93189</v>
      </c>
      <c r="D15" s="322">
        <v>14082</v>
      </c>
      <c r="E15" s="322">
        <v>79091</v>
      </c>
      <c r="F15" s="322">
        <v>0</v>
      </c>
      <c r="G15" s="322">
        <v>16</v>
      </c>
      <c r="H15" s="322">
        <f>SUM(I15:K15)</f>
        <v>46975</v>
      </c>
      <c r="I15" s="322">
        <v>45829</v>
      </c>
      <c r="J15" s="322">
        <v>43</v>
      </c>
      <c r="K15" s="322">
        <v>1103</v>
      </c>
    </row>
    <row r="16" spans="1:11" s="136" customFormat="1" ht="72.95" customHeight="1" thickBot="1">
      <c r="A16" s="39">
        <v>2024</v>
      </c>
      <c r="B16" s="323">
        <f>SUM(C16,H16)</f>
        <v>140504</v>
      </c>
      <c r="C16" s="324">
        <f>SUM(D16:G16)</f>
        <v>93249</v>
      </c>
      <c r="D16" s="324">
        <v>14126</v>
      </c>
      <c r="E16" s="324">
        <v>79106</v>
      </c>
      <c r="F16" s="324"/>
      <c r="G16" s="324">
        <v>17</v>
      </c>
      <c r="H16" s="324">
        <f>SUM(I16:K16)</f>
        <v>47255</v>
      </c>
      <c r="I16" s="324">
        <v>46210</v>
      </c>
      <c r="J16" s="324">
        <v>45</v>
      </c>
      <c r="K16" s="867">
        <v>1000</v>
      </c>
    </row>
    <row r="17" spans="1:11" s="866" customFormat="1" ht="17.100000000000001" customHeight="1">
      <c r="A17" s="1276" t="s">
        <v>1286</v>
      </c>
      <c r="B17" s="1276"/>
      <c r="C17" s="1276"/>
      <c r="D17" s="1276"/>
      <c r="E17" s="1276"/>
      <c r="F17" s="1276"/>
      <c r="G17" s="1276"/>
      <c r="H17" s="1276"/>
      <c r="I17" s="1276"/>
      <c r="J17" s="1276"/>
      <c r="K17" s="203"/>
    </row>
  </sheetData>
  <mergeCells count="4">
    <mergeCell ref="A2:K2"/>
    <mergeCell ref="A3:K3"/>
    <mergeCell ref="J4:K4"/>
    <mergeCell ref="A17:J17"/>
  </mergeCells>
  <phoneticPr fontId="4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200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13</vt:i4>
      </vt:variant>
    </vt:vector>
  </HeadingPairs>
  <TitlesOfParts>
    <vt:vector size="36" baseType="lpstr">
      <vt:lpstr>1.공무원총괄</vt:lpstr>
      <vt:lpstr>2.본청공무원</vt:lpstr>
      <vt:lpstr>3.의회,직속기관 및 사업소 공무원</vt:lpstr>
      <vt:lpstr>4.읍면동공무원</vt:lpstr>
      <vt:lpstr>5.소방공무원</vt:lpstr>
      <vt:lpstr>6.경찰공무원</vt:lpstr>
      <vt:lpstr>7.퇴직사유별공무원</vt:lpstr>
      <vt:lpstr>8.관내관공서및주요기관</vt:lpstr>
      <vt:lpstr>9.민원서류처리</vt:lpstr>
      <vt:lpstr>10.화재발생</vt:lpstr>
      <vt:lpstr>11.발화요인별화재</vt:lpstr>
      <vt:lpstr>12.장소별화재</vt:lpstr>
      <vt:lpstr>13 산불발생 현황</vt:lpstr>
      <vt:lpstr>14.소방장비</vt:lpstr>
      <vt:lpstr>15.119구급활동실적</vt:lpstr>
      <vt:lpstr>16.119구조활동실적</vt:lpstr>
      <vt:lpstr>17.재난사고발생및피해현황</vt:lpstr>
      <vt:lpstr>18.자연재해 발생 및 피해현황</vt:lpstr>
      <vt:lpstr>19.소방대상물현황</vt:lpstr>
      <vt:lpstr>20.위험물제조소설치현황</vt:lpstr>
      <vt:lpstr>21.교통사고건수(자동차)</vt:lpstr>
      <vt:lpstr>22.자동차단속및처리</vt:lpstr>
      <vt:lpstr>23.운전면허소지자</vt:lpstr>
      <vt:lpstr>'10.화재발생'!Print_Area</vt:lpstr>
      <vt:lpstr>'11.발화요인별화재'!Print_Area</vt:lpstr>
      <vt:lpstr>'12.장소별화재'!Print_Area</vt:lpstr>
      <vt:lpstr>'15.119구급활동실적'!Print_Area</vt:lpstr>
      <vt:lpstr>'16.119구조활동실적'!Print_Area</vt:lpstr>
      <vt:lpstr>'17.재난사고발생및피해현황'!Print_Area</vt:lpstr>
      <vt:lpstr>'18.자연재해 발생 및 피해현황'!Print_Area</vt:lpstr>
      <vt:lpstr>'19.소방대상물현황'!Print_Area</vt:lpstr>
      <vt:lpstr>'2.본청공무원'!Print_Area</vt:lpstr>
      <vt:lpstr>'4.읍면동공무원'!Print_Area</vt:lpstr>
      <vt:lpstr>'5.소방공무원'!Print_Area</vt:lpstr>
      <vt:lpstr>'7.퇴직사유별공무원'!Print_Area</vt:lpstr>
      <vt:lpstr>'8.관내관공서및주요기관'!Print_Area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2026-02-12T05:27:42Z</cp:lastPrinted>
  <dcterms:created xsi:type="dcterms:W3CDTF">2010-03-10T00:08:51Z</dcterms:created>
  <dcterms:modified xsi:type="dcterms:W3CDTF">2026-06-10T08:02:37Z</dcterms:modified>
</cp:coreProperties>
</file>